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9875" windowHeight="6705"/>
  </bookViews>
  <sheets>
    <sheet name="Uncertainty T1_EX LULUCF" sheetId="1" r:id="rId1"/>
    <sheet name="2006GLs Table 3.2" sheetId="2" r:id="rId2"/>
    <sheet name="GWPs" sheetId="3" r:id="rId3"/>
  </sheet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GWPs">GWPs!$A$1:$B$4</definedName>
    <definedName name="Pal_Workbook_GUID" hidden="1">"2378PWQQ2IN1H3J55HR4BBUQ"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TRUE</definedName>
    <definedName name="RiskStandardRecalc" hidden="1">1</definedName>
    <definedName name="RiskSwapState" hidden="1">FALSE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5621"/>
</workbook>
</file>

<file path=xl/calcChain.xml><?xml version="1.0" encoding="utf-8"?>
<calcChain xmlns="http://schemas.openxmlformats.org/spreadsheetml/2006/main">
  <c r="H7" i="1" l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I6" i="1"/>
  <c r="H6" i="1"/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H1" i="1" l="1"/>
  <c r="I1" i="1"/>
  <c r="M44" i="1" l="1"/>
  <c r="M52" i="1"/>
  <c r="M10" i="1"/>
  <c r="M18" i="1"/>
  <c r="M26" i="1"/>
  <c r="M34" i="1"/>
  <c r="M42" i="1"/>
  <c r="M50" i="1"/>
  <c r="M16" i="1"/>
  <c r="M24" i="1"/>
  <c r="M32" i="1"/>
  <c r="M40" i="1"/>
  <c r="M48" i="1"/>
  <c r="M8" i="1"/>
  <c r="M14" i="1"/>
  <c r="M22" i="1"/>
  <c r="M30" i="1"/>
  <c r="M38" i="1"/>
  <c r="M46" i="1"/>
  <c r="M12" i="1"/>
  <c r="M20" i="1"/>
  <c r="M28" i="1"/>
  <c r="M36" i="1"/>
  <c r="M13" i="1"/>
  <c r="M45" i="1"/>
  <c r="M51" i="1"/>
  <c r="M17" i="1"/>
  <c r="M49" i="1"/>
  <c r="M47" i="1"/>
  <c r="M21" i="1"/>
  <c r="M11" i="1"/>
  <c r="M27" i="1"/>
  <c r="M25" i="1"/>
  <c r="M15" i="1"/>
  <c r="M7" i="1"/>
  <c r="M29" i="1"/>
  <c r="M19" i="1"/>
  <c r="M43" i="1"/>
  <c r="M33" i="1"/>
  <c r="M23" i="1"/>
  <c r="M31" i="1"/>
  <c r="M37" i="1"/>
  <c r="M35" i="1"/>
  <c r="M9" i="1"/>
  <c r="M41" i="1"/>
  <c r="M39" i="1"/>
  <c r="O10" i="1"/>
  <c r="Q10" i="1" s="1"/>
  <c r="O12" i="1"/>
  <c r="Q12" i="1" s="1"/>
  <c r="N13" i="1"/>
  <c r="P13" i="1" s="1"/>
  <c r="N15" i="1"/>
  <c r="P15" i="1" s="1"/>
  <c r="O18" i="1"/>
  <c r="Q18" i="1" s="1"/>
  <c r="O20" i="1"/>
  <c r="Q20" i="1" s="1"/>
  <c r="N21" i="1"/>
  <c r="P21" i="1" s="1"/>
  <c r="N23" i="1"/>
  <c r="P23" i="1" s="1"/>
  <c r="O26" i="1"/>
  <c r="Q26" i="1" s="1"/>
  <c r="O28" i="1"/>
  <c r="Q28" i="1" s="1"/>
  <c r="N29" i="1"/>
  <c r="P29" i="1" s="1"/>
  <c r="N31" i="1"/>
  <c r="P31" i="1" s="1"/>
  <c r="O34" i="1"/>
  <c r="Q34" i="1" s="1"/>
  <c r="O36" i="1"/>
  <c r="Q36" i="1" s="1"/>
  <c r="N37" i="1"/>
  <c r="P37" i="1" s="1"/>
  <c r="N39" i="1"/>
  <c r="P39" i="1" s="1"/>
  <c r="O42" i="1"/>
  <c r="Q42" i="1" s="1"/>
  <c r="O44" i="1"/>
  <c r="Q44" i="1" s="1"/>
  <c r="N45" i="1"/>
  <c r="P45" i="1" s="1"/>
  <c r="N47" i="1"/>
  <c r="P47" i="1" s="1"/>
  <c r="O50" i="1"/>
  <c r="Q50" i="1" s="1"/>
  <c r="O52" i="1"/>
  <c r="Q52" i="1" s="1"/>
  <c r="N7" i="1"/>
  <c r="P7" i="1" s="1"/>
  <c r="O13" i="1"/>
  <c r="Q13" i="1" s="1"/>
  <c r="N14" i="1"/>
  <c r="P14" i="1" s="1"/>
  <c r="O15" i="1"/>
  <c r="Q15" i="1" s="1"/>
  <c r="N16" i="1"/>
  <c r="P16" i="1" s="1"/>
  <c r="O21" i="1"/>
  <c r="Q21" i="1" s="1"/>
  <c r="N22" i="1"/>
  <c r="P22" i="1" s="1"/>
  <c r="O23" i="1"/>
  <c r="Q23" i="1" s="1"/>
  <c r="N24" i="1"/>
  <c r="P24" i="1" s="1"/>
  <c r="O29" i="1"/>
  <c r="Q29" i="1" s="1"/>
  <c r="N30" i="1"/>
  <c r="P30" i="1" s="1"/>
  <c r="O31" i="1"/>
  <c r="Q31" i="1" s="1"/>
  <c r="N32" i="1"/>
  <c r="P32" i="1" s="1"/>
  <c r="O37" i="1"/>
  <c r="Q37" i="1" s="1"/>
  <c r="N38" i="1"/>
  <c r="P38" i="1" s="1"/>
  <c r="O39" i="1"/>
  <c r="Q39" i="1" s="1"/>
  <c r="N40" i="1"/>
  <c r="P40" i="1" s="1"/>
  <c r="O45" i="1"/>
  <c r="Q45" i="1" s="1"/>
  <c r="N46" i="1"/>
  <c r="P46" i="1" s="1"/>
  <c r="O47" i="1"/>
  <c r="Q47" i="1" s="1"/>
  <c r="N48" i="1"/>
  <c r="P48" i="1" s="1"/>
  <c r="O7" i="1"/>
  <c r="Q7" i="1" s="1"/>
  <c r="N8" i="1"/>
  <c r="P8" i="1" s="1"/>
  <c r="N9" i="1"/>
  <c r="P9" i="1" s="1"/>
  <c r="N11" i="1"/>
  <c r="P11" i="1" s="1"/>
  <c r="O14" i="1"/>
  <c r="Q14" i="1" s="1"/>
  <c r="O16" i="1"/>
  <c r="Q16" i="1" s="1"/>
  <c r="N17" i="1"/>
  <c r="P17" i="1" s="1"/>
  <c r="N19" i="1"/>
  <c r="P19" i="1" s="1"/>
  <c r="O22" i="1"/>
  <c r="Q22" i="1" s="1"/>
  <c r="O24" i="1"/>
  <c r="Q24" i="1" s="1"/>
  <c r="N25" i="1"/>
  <c r="P25" i="1" s="1"/>
  <c r="N27" i="1"/>
  <c r="P27" i="1" s="1"/>
  <c r="O30" i="1"/>
  <c r="Q30" i="1" s="1"/>
  <c r="O32" i="1"/>
  <c r="Q32" i="1" s="1"/>
  <c r="N33" i="1"/>
  <c r="P33" i="1" s="1"/>
  <c r="N35" i="1"/>
  <c r="P35" i="1" s="1"/>
  <c r="O38" i="1"/>
  <c r="Q38" i="1" s="1"/>
  <c r="O40" i="1"/>
  <c r="Q40" i="1" s="1"/>
  <c r="N41" i="1"/>
  <c r="P41" i="1" s="1"/>
  <c r="N43" i="1"/>
  <c r="P43" i="1" s="1"/>
  <c r="O46" i="1"/>
  <c r="Q46" i="1" s="1"/>
  <c r="O48" i="1"/>
  <c r="Q48" i="1" s="1"/>
  <c r="N49" i="1"/>
  <c r="P49" i="1" s="1"/>
  <c r="N51" i="1"/>
  <c r="P51" i="1" s="1"/>
  <c r="O8" i="1"/>
  <c r="Q8" i="1" s="1"/>
  <c r="O9" i="1"/>
  <c r="Q9" i="1" s="1"/>
  <c r="N10" i="1"/>
  <c r="P10" i="1" s="1"/>
  <c r="R10" i="1" s="1"/>
  <c r="O11" i="1"/>
  <c r="Q11" i="1" s="1"/>
  <c r="N12" i="1"/>
  <c r="P12" i="1" s="1"/>
  <c r="R12" i="1" s="1"/>
  <c r="O17" i="1"/>
  <c r="Q17" i="1" s="1"/>
  <c r="N18" i="1"/>
  <c r="P18" i="1" s="1"/>
  <c r="R18" i="1" s="1"/>
  <c r="O19" i="1"/>
  <c r="Q19" i="1" s="1"/>
  <c r="N20" i="1"/>
  <c r="P20" i="1" s="1"/>
  <c r="R20" i="1" s="1"/>
  <c r="O25" i="1"/>
  <c r="Q25" i="1" s="1"/>
  <c r="N26" i="1"/>
  <c r="P26" i="1" s="1"/>
  <c r="R26" i="1" s="1"/>
  <c r="O27" i="1"/>
  <c r="Q27" i="1" s="1"/>
  <c r="N28" i="1"/>
  <c r="P28" i="1" s="1"/>
  <c r="R28" i="1" s="1"/>
  <c r="O33" i="1"/>
  <c r="Q33" i="1" s="1"/>
  <c r="N34" i="1"/>
  <c r="P34" i="1" s="1"/>
  <c r="R34" i="1" s="1"/>
  <c r="O35" i="1"/>
  <c r="Q35" i="1" s="1"/>
  <c r="N36" i="1"/>
  <c r="P36" i="1" s="1"/>
  <c r="R36" i="1" s="1"/>
  <c r="O41" i="1"/>
  <c r="Q41" i="1" s="1"/>
  <c r="N42" i="1"/>
  <c r="P42" i="1" s="1"/>
  <c r="R42" i="1" s="1"/>
  <c r="O43" i="1"/>
  <c r="Q43" i="1" s="1"/>
  <c r="N44" i="1"/>
  <c r="P44" i="1" s="1"/>
  <c r="R44" i="1" s="1"/>
  <c r="O49" i="1"/>
  <c r="Q49" i="1" s="1"/>
  <c r="N50" i="1"/>
  <c r="P50" i="1" s="1"/>
  <c r="R50" i="1" s="1"/>
  <c r="O51" i="1"/>
  <c r="Q51" i="1" s="1"/>
  <c r="N52" i="1"/>
  <c r="P52" i="1" s="1"/>
  <c r="R52" i="1" s="1"/>
  <c r="N6" i="1"/>
  <c r="P6" i="1" s="1"/>
  <c r="O6" i="1"/>
  <c r="Q6" i="1" s="1"/>
  <c r="L6" i="1"/>
  <c r="M6" i="1" s="1"/>
  <c r="R8" i="1" l="1"/>
  <c r="R46" i="1"/>
  <c r="R38" i="1"/>
  <c r="R47" i="1"/>
  <c r="R39" i="1"/>
  <c r="R31" i="1"/>
  <c r="R23" i="1"/>
  <c r="R15" i="1"/>
  <c r="R51" i="1"/>
  <c r="R43" i="1"/>
  <c r="R35" i="1"/>
  <c r="R27" i="1"/>
  <c r="R19" i="1"/>
  <c r="R11" i="1"/>
  <c r="R48" i="1"/>
  <c r="R40" i="1"/>
  <c r="R32" i="1"/>
  <c r="R24" i="1"/>
  <c r="R16" i="1"/>
  <c r="R7" i="1"/>
  <c r="R45" i="1"/>
  <c r="R37" i="1"/>
  <c r="R29" i="1"/>
  <c r="R21" i="1"/>
  <c r="R13" i="1"/>
  <c r="R49" i="1"/>
  <c r="R41" i="1"/>
  <c r="R33" i="1"/>
  <c r="R25" i="1"/>
  <c r="R17" i="1"/>
  <c r="R9" i="1"/>
  <c r="R30" i="1"/>
  <c r="R22" i="1"/>
  <c r="R14" i="1"/>
  <c r="R6" i="1"/>
</calcChain>
</file>

<file path=xl/sharedStrings.xml><?xml version="1.0" encoding="utf-8"?>
<sst xmlns="http://schemas.openxmlformats.org/spreadsheetml/2006/main" count="133" uniqueCount="60">
  <si>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</si>
  <si>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</si>
  <si>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</si>
  <si>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</si>
  <si>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</si>
  <si>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</si>
  <si>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</si>
  <si>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</si>
  <si>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</si>
  <si>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</si>
  <si>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</si>
  <si>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</si>
  <si>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</si>
  <si>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IPCC Category - ENERGY sector</t>
  </si>
  <si>
    <t>Greenhouse Gas</t>
  </si>
  <si>
    <t>Base year emissions 1990</t>
  </si>
  <si>
    <t>Year t emissions 2012</t>
  </si>
  <si>
    <t>Activity data uncertainty</t>
  </si>
  <si>
    <t xml:space="preserve">Emission factor uncertainty </t>
  </si>
  <si>
    <t>Combined uncertainty</t>
  </si>
  <si>
    <t>Contribution to Variance by Category in Year t</t>
  </si>
  <si>
    <t>Type A sensitivity</t>
  </si>
  <si>
    <t>Type B sensitivity</t>
  </si>
  <si>
    <t>Uncertainty in trend in national emissions introduced by emission factor uncertainty</t>
  </si>
  <si>
    <t>Uncertainty in trend in national emissions introduced by activity data uncertainty</t>
  </si>
  <si>
    <t>Uncertainty introduced into the trend in total national emissions</t>
  </si>
  <si>
    <r>
      <t>Gg 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equivalent</t>
    </r>
  </si>
  <si>
    <t>%</t>
  </si>
  <si>
    <t>Note B</t>
  </si>
  <si>
    <t>1.A.1.a, Main activity producer CHP plants; Natural Gas</t>
  </si>
  <si>
    <t>CO2</t>
  </si>
  <si>
    <t>CH4</t>
  </si>
  <si>
    <t>N2O</t>
  </si>
  <si>
    <t>1.A.1.a, Main activity producer CHP plants; Residual Fuel Oil</t>
  </si>
  <si>
    <t>1.A.1.a, Main activity producer electricity plants; Biogas</t>
  </si>
  <si>
    <t>1.A.1.a, Main activity producer electricity plants; Bituminous coal</t>
  </si>
  <si>
    <t>1.A.1.a, Main activity producer electricity plants; Coke-Oven Gas</t>
  </si>
  <si>
    <t>1.A.1.a, Main activity producer electricity plants; Gas / Diesel Oil</t>
  </si>
  <si>
    <t>1.A.1.a, Main activity producer electricity plants; Natural Gas</t>
  </si>
  <si>
    <t>1.A.1.a, Main activity producer electricity plants; Residual Fuel Oil</t>
  </si>
  <si>
    <t>1.A.1.a, Main activity producer heat plants; Gas / Diesel Oil</t>
  </si>
  <si>
    <t>1.A.1.a, Main activity producer heat plants; LPG</t>
  </si>
  <si>
    <t>1.A.1.a, Main activity producer heat plants; Natural Gas</t>
  </si>
  <si>
    <t>1.A.1.a, Main activity producer heat plants; Residual Fuel Oil</t>
  </si>
  <si>
    <t>Base Year Actvity</t>
  </si>
  <si>
    <t>Year t Activity</t>
  </si>
  <si>
    <t>Emission Factor</t>
  </si>
  <si>
    <t>Input data</t>
  </si>
  <si>
    <t>Input data
Note A</t>
  </si>
  <si>
    <t>I*F
Note C</t>
  </si>
  <si>
    <t>K^2+L^2</t>
  </si>
  <si>
    <r>
      <rPr>
        <sz val="10"/>
        <rFont val="Calibri"/>
        <family val="2"/>
      </rPr>
      <t>√</t>
    </r>
    <r>
      <rPr>
        <sz val="10"/>
        <rFont val="Arial"/>
        <family val="2"/>
        <charset val="238"/>
      </rPr>
      <t>(E^2+F^2)</t>
    </r>
  </si>
  <si>
    <r>
      <t>(G*D)^2/(</t>
    </r>
    <r>
      <rPr>
        <sz val="10"/>
        <rFont val="Calibri"/>
        <family val="2"/>
      </rPr>
      <t>Σ</t>
    </r>
    <r>
      <rPr>
        <sz val="10"/>
        <rFont val="Arial"/>
        <family val="2"/>
        <charset val="238"/>
      </rPr>
      <t>D)^2</t>
    </r>
  </si>
  <si>
    <r>
      <t>ABS(D/</t>
    </r>
    <r>
      <rPr>
        <sz val="10"/>
        <rFont val="Calibri"/>
        <family val="2"/>
      </rPr>
      <t>Σ</t>
    </r>
    <r>
      <rPr>
        <sz val="10"/>
        <rFont val="Arial"/>
        <family val="2"/>
        <charset val="238"/>
      </rPr>
      <t>C)</t>
    </r>
  </si>
  <si>
    <r>
      <t>J*E*</t>
    </r>
    <r>
      <rPr>
        <sz val="10"/>
        <rFont val="Calibri"/>
        <family val="2"/>
      </rPr>
      <t>√</t>
    </r>
    <r>
      <rPr>
        <sz val="10"/>
        <rFont val="Arial"/>
        <family val="2"/>
        <charset val="238"/>
      </rPr>
      <t>2
Note D</t>
    </r>
  </si>
  <si>
    <t>Gas</t>
  </si>
  <si>
    <t>GWP</t>
  </si>
  <si>
    <t>kg/GJ</t>
  </si>
  <si>
    <t>TJ</t>
  </si>
  <si>
    <t>Calculated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</si>
</sst>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#,##0.000"/>
    <numFmt numFmtId="165" formatCode="#,##0.0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10"/>
      <color rgb="FFFF0000"/>
      <name val="Arial"/>
      <family val="2"/>
      <charset val="238"/>
    </font>
    <font>
      <sz val="10"/>
      <name val="Arial"/>
      <family val="2"/>
    </font>
    <font>
      <sz val="10"/>
      <name val="Arial Cyr"/>
      <charset val="204"/>
    </font>
    <font>
      <b/>
      <sz val="9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u/>
      <sz val="10"/>
      <color indexed="12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164" fontId="3" fillId="2" borderId="7">
      <alignment horizontal="right" vertical="center"/>
    </xf>
    <xf numFmtId="164" fontId="4" fillId="0" borderId="0"/>
    <xf numFmtId="164" fontId="4" fillId="3" borderId="0" applyBorder="0">
      <alignment horizontal="right" vertical="center"/>
    </xf>
    <xf numFmtId="164" fontId="3" fillId="2" borderId="7">
      <alignment horizontal="right" vertical="center"/>
    </xf>
    <xf numFmtId="0" fontId="6" fillId="0" borderId="0"/>
    <xf numFmtId="4" fontId="3" fillId="2" borderId="7">
      <alignment horizontal="right" vertical="center"/>
    </xf>
    <xf numFmtId="0" fontId="7" fillId="0" borderId="0" applyNumberFormat="0" applyFont="0" applyFill="0" applyBorder="0" applyProtection="0">
      <alignment horizontal="left" vertical="center" indent="2"/>
    </xf>
    <xf numFmtId="0" fontId="7" fillId="0" borderId="0" applyNumberFormat="0" applyFont="0" applyFill="0" applyBorder="0" applyProtection="0">
      <alignment horizontal="left" vertical="center" indent="5"/>
    </xf>
    <xf numFmtId="164" fontId="8" fillId="4" borderId="0" applyBorder="0" applyAlignment="0"/>
    <xf numFmtId="164" fontId="4" fillId="4" borderId="0" applyBorder="0">
      <alignment horizontal="right" vertical="center"/>
    </xf>
    <xf numFmtId="0" fontId="4" fillId="3" borderId="0" applyBorder="0">
      <alignment horizontal="right" vertical="center"/>
    </xf>
    <xf numFmtId="0" fontId="3" fillId="3" borderId="7">
      <alignment horizontal="right" vertical="center"/>
    </xf>
    <xf numFmtId="0" fontId="9" fillId="3" borderId="7">
      <alignment horizontal="right" vertical="center"/>
    </xf>
    <xf numFmtId="0" fontId="3" fillId="2" borderId="7">
      <alignment horizontal="right" vertical="center"/>
    </xf>
    <xf numFmtId="0" fontId="3" fillId="2" borderId="7">
      <alignment horizontal="right" vertical="center"/>
    </xf>
    <xf numFmtId="4" fontId="3" fillId="2" borderId="7">
      <alignment horizontal="right" vertical="center"/>
    </xf>
    <xf numFmtId="0" fontId="3" fillId="2" borderId="14">
      <alignment horizontal="right" vertical="center"/>
    </xf>
    <xf numFmtId="0" fontId="3" fillId="2" borderId="6">
      <alignment horizontal="right" vertical="center"/>
    </xf>
    <xf numFmtId="0" fontId="3" fillId="2" borderId="8">
      <alignment horizontal="right" vertical="center"/>
    </xf>
    <xf numFmtId="4" fontId="3" fillId="2" borderId="8">
      <alignment horizontal="right" vertical="center"/>
    </xf>
    <xf numFmtId="0" fontId="3" fillId="0" borderId="0" applyNumberFormat="0">
      <alignment horizontal="right"/>
    </xf>
    <xf numFmtId="0" fontId="4" fillId="2" borderId="21">
      <alignment horizontal="left" vertical="center" wrapText="1" indent="2"/>
    </xf>
    <xf numFmtId="0" fontId="4" fillId="0" borderId="21">
      <alignment horizontal="left" vertical="center" wrapText="1" indent="2"/>
    </xf>
    <xf numFmtId="0" fontId="4" fillId="3" borderId="6">
      <alignment horizontal="left" vertical="center"/>
    </xf>
    <xf numFmtId="0" fontId="3" fillId="0" borderId="22">
      <alignment horizontal="left" vertical="top" wrapText="1"/>
    </xf>
    <xf numFmtId="0" fontId="7" fillId="0" borderId="1"/>
    <xf numFmtId="0" fontId="10" fillId="0" borderId="0" applyNumberFormat="0" applyFill="0" applyBorder="0" applyAlignment="0" applyProtection="0"/>
    <xf numFmtId="164" fontId="4" fillId="0" borderId="0" applyBorder="0">
      <alignment horizontal="right" vertical="center"/>
    </xf>
    <xf numFmtId="164" fontId="4" fillId="0" borderId="7">
      <alignment horizontal="right" vertical="center"/>
    </xf>
    <xf numFmtId="4" fontId="4" fillId="0" borderId="7">
      <alignment horizontal="right" vertical="center"/>
    </xf>
    <xf numFmtId="0" fontId="4" fillId="0" borderId="8">
      <alignment horizontal="right" vertical="center"/>
    </xf>
    <xf numFmtId="1" fontId="11" fillId="3" borderId="0" applyBorder="0">
      <alignment horizontal="right" vertical="center"/>
    </xf>
    <xf numFmtId="4" fontId="4" fillId="0" borderId="0" applyFill="0" applyBorder="0" applyProtection="0">
      <alignment horizontal="right" vertical="center"/>
    </xf>
    <xf numFmtId="0" fontId="8" fillId="0" borderId="0" applyNumberFormat="0" applyFill="0" applyBorder="0" applyProtection="0">
      <alignment horizontal="left" vertical="center"/>
    </xf>
    <xf numFmtId="0" fontId="4" fillId="0" borderId="7" applyNumberFormat="0" applyFill="0" applyAlignment="0" applyProtection="0"/>
    <xf numFmtId="164" fontId="7" fillId="5" borderId="0" applyNumberFormat="0" applyFont="0" applyBorder="0" applyAlignment="0" applyProtection="0"/>
    <xf numFmtId="4" fontId="6" fillId="5" borderId="0" applyNumberFormat="0" applyFont="0" applyBorder="0" applyAlignment="0" applyProtection="0"/>
    <xf numFmtId="0" fontId="4" fillId="5" borderId="7"/>
    <xf numFmtId="0" fontId="12" fillId="0" borderId="0" applyNumberFormat="0" applyFill="0" applyBorder="0" applyAlignment="0" applyProtection="0"/>
    <xf numFmtId="164" fontId="4" fillId="0" borderId="0"/>
  </cellStyleXfs>
  <cellXfs count="5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/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/>
    </xf>
    <xf numFmtId="164" fontId="1" fillId="0" borderId="15" xfId="0" applyNumberFormat="1" applyFont="1" applyFill="1" applyBorder="1" applyAlignment="1">
      <alignment horizontal="center" vertical="center"/>
    </xf>
    <xf numFmtId="0" fontId="1" fillId="0" borderId="16" xfId="0" applyFont="1" applyBorder="1"/>
    <xf numFmtId="164" fontId="1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left" vertical="center" wrapText="1"/>
    </xf>
    <xf numFmtId="164" fontId="1" fillId="0" borderId="7" xfId="2" applyNumberFormat="1" applyFont="1" applyFill="1" applyBorder="1" applyAlignment="1">
      <alignment horizontal="center" vertical="center"/>
    </xf>
    <xf numFmtId="164" fontId="1" fillId="0" borderId="8" xfId="2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43" fontId="1" fillId="0" borderId="17" xfId="1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43" fontId="1" fillId="0" borderId="0" xfId="0" applyNumberFormat="1" applyFont="1"/>
    <xf numFmtId="0" fontId="13" fillId="0" borderId="0" xfId="0" applyFont="1" applyProtection="1">
      <protection locked="0"/>
    </xf>
    <xf numFmtId="0" fontId="13" fillId="0" borderId="17" xfId="0" applyFont="1" applyFill="1" applyBorder="1" applyAlignment="1" applyProtection="1">
      <alignment horizontal="center" vertical="center"/>
      <protection locked="0"/>
    </xf>
    <xf numFmtId="0" fontId="13" fillId="0" borderId="7" xfId="0" applyFont="1" applyFill="1" applyBorder="1" applyAlignment="1" applyProtection="1">
      <alignment horizontal="center" vertical="center"/>
      <protection locked="0"/>
    </xf>
    <xf numFmtId="164" fontId="13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164" fontId="13" fillId="0" borderId="17" xfId="0" applyNumberFormat="1" applyFont="1" applyBorder="1" applyAlignment="1" applyProtection="1">
      <alignment horizontal="center" vertical="center"/>
      <protection locked="0"/>
    </xf>
    <xf numFmtId="164" fontId="13" fillId="0" borderId="19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/>
    <xf numFmtId="165" fontId="13" fillId="0" borderId="17" xfId="0" applyNumberFormat="1" applyFont="1" applyBorder="1" applyAlignment="1" applyProtection="1">
      <alignment horizontal="center" vertical="center"/>
      <protection locked="0"/>
    </xf>
    <xf numFmtId="164" fontId="1" fillId="6" borderId="2" xfId="0" applyNumberFormat="1" applyFont="1" applyFill="1" applyBorder="1" applyAlignment="1">
      <alignment horizontal="center" vertical="center"/>
    </xf>
    <xf numFmtId="164" fontId="1" fillId="6" borderId="3" xfId="0" applyNumberFormat="1" applyFont="1" applyFill="1" applyBorder="1" applyAlignment="1">
      <alignment horizontal="center" vertical="center"/>
    </xf>
    <xf numFmtId="164" fontId="13" fillId="6" borderId="3" xfId="0" applyNumberFormat="1" applyFont="1" applyFill="1" applyBorder="1" applyAlignment="1" applyProtection="1">
      <alignment horizontal="center" vertical="center"/>
      <protection locked="0"/>
    </xf>
    <xf numFmtId="164" fontId="1" fillId="6" borderId="4" xfId="0" applyNumberFormat="1" applyFont="1" applyFill="1" applyBorder="1" applyAlignment="1">
      <alignment horizontal="center" vertical="center"/>
    </xf>
    <xf numFmtId="164" fontId="13" fillId="6" borderId="5" xfId="0" applyNumberFormat="1" applyFont="1" applyFill="1" applyBorder="1" applyAlignment="1" applyProtection="1">
      <alignment horizontal="center" vertical="center"/>
      <protection locked="0"/>
    </xf>
    <xf numFmtId="164" fontId="1" fillId="6" borderId="6" xfId="0" applyNumberFormat="1" applyFont="1" applyFill="1" applyBorder="1" applyAlignment="1">
      <alignment horizontal="center" vertical="center"/>
    </xf>
    <xf numFmtId="164" fontId="1" fillId="6" borderId="7" xfId="0" applyNumberFormat="1" applyFont="1" applyFill="1" applyBorder="1" applyAlignment="1">
      <alignment horizontal="left" vertical="center"/>
    </xf>
    <xf numFmtId="164" fontId="1" fillId="6" borderId="7" xfId="0" applyNumberFormat="1" applyFont="1" applyFill="1" applyBorder="1" applyAlignment="1">
      <alignment horizontal="left" vertical="center" wrapText="1"/>
    </xf>
    <xf numFmtId="164" fontId="13" fillId="6" borderId="7" xfId="0" applyNumberFormat="1" applyFont="1" applyFill="1" applyBorder="1" applyAlignment="1" applyProtection="1">
      <alignment horizontal="left" vertical="center" wrapText="1"/>
      <protection locked="0"/>
    </xf>
    <xf numFmtId="164" fontId="1" fillId="6" borderId="8" xfId="0" applyNumberFormat="1" applyFont="1" applyFill="1" applyBorder="1" applyAlignment="1">
      <alignment horizontal="left" vertical="center" wrapText="1"/>
    </xf>
    <xf numFmtId="164" fontId="13" fillId="6" borderId="9" xfId="0" applyNumberFormat="1" applyFont="1" applyFill="1" applyBorder="1" applyAlignment="1" applyProtection="1">
      <alignment horizontal="left" vertical="center" wrapText="1"/>
      <protection locked="0"/>
    </xf>
    <xf numFmtId="164" fontId="1" fillId="6" borderId="10" xfId="0" applyNumberFormat="1" applyFont="1" applyFill="1" applyBorder="1" applyAlignment="1">
      <alignment horizontal="center" vertical="center"/>
    </xf>
    <xf numFmtId="164" fontId="1" fillId="6" borderId="11" xfId="0" applyNumberFormat="1" applyFont="1" applyFill="1" applyBorder="1" applyAlignment="1">
      <alignment horizontal="left" vertical="center"/>
    </xf>
    <xf numFmtId="164" fontId="1" fillId="6" borderId="11" xfId="0" applyNumberFormat="1" applyFont="1" applyFill="1" applyBorder="1" applyAlignment="1">
      <alignment horizontal="left" vertical="center" wrapText="1"/>
    </xf>
    <xf numFmtId="164" fontId="13" fillId="6" borderId="11" xfId="0" applyNumberFormat="1" applyFont="1" applyFill="1" applyBorder="1" applyAlignment="1" applyProtection="1">
      <alignment horizontal="left" vertical="center" wrapText="1"/>
      <protection locked="0"/>
    </xf>
    <xf numFmtId="164" fontId="1" fillId="6" borderId="11" xfId="0" applyNumberFormat="1" applyFont="1" applyFill="1" applyBorder="1" applyAlignment="1">
      <alignment horizontal="center" vertical="center" wrapText="1"/>
    </xf>
    <xf numFmtId="164" fontId="1" fillId="6" borderId="12" xfId="0" applyNumberFormat="1" applyFont="1" applyFill="1" applyBorder="1" applyAlignment="1">
      <alignment horizontal="center" vertical="center" wrapText="1"/>
    </xf>
    <xf numFmtId="164" fontId="13" fillId="6" borderId="13" xfId="0" applyNumberFormat="1" applyFont="1" applyFill="1" applyBorder="1" applyAlignment="1" applyProtection="1">
      <alignment horizontal="center" vertical="center"/>
      <protection locked="0"/>
    </xf>
    <xf numFmtId="164" fontId="13" fillId="6" borderId="11" xfId="0" applyNumberFormat="1" applyFont="1" applyFill="1" applyBorder="1" applyAlignment="1" applyProtection="1">
      <alignment horizontal="center" vertical="center"/>
      <protection locked="0"/>
    </xf>
    <xf numFmtId="164" fontId="1" fillId="6" borderId="11" xfId="0" applyNumberFormat="1" applyFont="1" applyFill="1" applyBorder="1" applyAlignment="1">
      <alignment horizontal="center" vertical="center"/>
    </xf>
    <xf numFmtId="164" fontId="1" fillId="6" borderId="12" xfId="0" applyNumberFormat="1" applyFont="1" applyFill="1" applyBorder="1" applyAlignment="1">
      <alignment horizontal="center" vertical="center"/>
    </xf>
    <xf numFmtId="164" fontId="1" fillId="6" borderId="14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left" vertical="center"/>
    </xf>
    <xf numFmtId="164" fontId="1" fillId="6" borderId="23" xfId="0" applyNumberFormat="1" applyFont="1" applyFill="1" applyBorder="1" applyAlignment="1">
      <alignment horizontal="left" vertical="center" wrapText="1"/>
    </xf>
    <xf numFmtId="164" fontId="13" fillId="6" borderId="23" xfId="0" applyNumberFormat="1" applyFont="1" applyFill="1" applyBorder="1" applyAlignment="1" applyProtection="1">
      <alignment horizontal="left" vertical="center" wrapText="1"/>
      <protection locked="0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3" fillId="6" borderId="24" xfId="0" applyNumberFormat="1" applyFont="1" applyFill="1" applyBorder="1" applyAlignment="1" applyProtection="1">
      <alignment horizontal="center" vertical="center" wrapText="1"/>
      <protection locked="0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</cellXfs>
  <cellStyles count="41">
    <cellStyle name="2x indented GHG Textfiels" xfId="7"/>
    <cellStyle name="5x indented GHG Textfiels" xfId="8"/>
    <cellStyle name="AggblueBoldCels" xfId="9"/>
    <cellStyle name="AggblueCels" xfId="10"/>
    <cellStyle name="AggBoldCells" xfId="11"/>
    <cellStyle name="AggCels" xfId="3"/>
    <cellStyle name="AggGreen" xfId="12"/>
    <cellStyle name="AggGreen12" xfId="13"/>
    <cellStyle name="AggOrange" xfId="14"/>
    <cellStyle name="AggOrange 2" xfId="6"/>
    <cellStyle name="AggOrange_CRFReport-template" xfId="4"/>
    <cellStyle name="AggOrange9" xfId="15"/>
    <cellStyle name="AggOrange9 2" xfId="16"/>
    <cellStyle name="AggOrange9_CRFReport-template" xfId="1"/>
    <cellStyle name="AggOrangeLB_2x" xfId="17"/>
    <cellStyle name="AggOrangeLBorder" xfId="18"/>
    <cellStyle name="AggOrangeRBorder" xfId="19"/>
    <cellStyle name="AggOrangeRBorder 2" xfId="20"/>
    <cellStyle name="Constants" xfId="21"/>
    <cellStyle name="CustomCellsOrange" xfId="22"/>
    <cellStyle name="CustomizationCells" xfId="23"/>
    <cellStyle name="CustomizationGreenCells" xfId="24"/>
    <cellStyle name="DocBox_EmptyRow" xfId="25"/>
    <cellStyle name="Empty_B_border" xfId="26"/>
    <cellStyle name="Headline" xfId="27"/>
    <cellStyle name="InputCells" xfId="28"/>
    <cellStyle name="InputCells12" xfId="29"/>
    <cellStyle name="InputCells12 2" xfId="30"/>
    <cellStyle name="InputCells12_RBorder" xfId="31"/>
    <cellStyle name="IntCells" xfId="32"/>
    <cellStyle name="Normal 2" xfId="5"/>
    <cellStyle name="Normal GHG Numbers (0.00)" xfId="33"/>
    <cellStyle name="Normal GHG Textfiels Bold" xfId="34"/>
    <cellStyle name="Normal GHG whole table" xfId="35"/>
    <cellStyle name="Normal GHG-Shade" xfId="36"/>
    <cellStyle name="Normal GHG-Shade 2" xfId="37"/>
    <cellStyle name="Shade" xfId="38"/>
    <cellStyle name="Standaard" xfId="0" builtinId="0"/>
    <cellStyle name="Гиперссылка" xfId="39"/>
    <cellStyle name="Обычный_2++" xfId="40"/>
    <cellStyle name="Обычный_CRF2002 (1)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363787</xdr:colOff>
      <xdr:row>44</xdr:row>
      <xdr:rowOff>58152</xdr:rowOff>
    </xdr:to>
    <xdr:pic>
      <xdr:nvPicPr>
        <xdr:cNvPr id="2" name="Afbeelding 1" descr="V1_3_Ch3_Uncertainties.pdf - Adobe Reader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65387" cy="71828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12700</xdr:rowOff>
    </xdr:from>
    <xdr:to>
      <xdr:col>21</xdr:col>
      <xdr:colOff>363787</xdr:colOff>
      <xdr:row>88</xdr:row>
      <xdr:rowOff>96252</xdr:rowOff>
    </xdr:to>
    <xdr:pic>
      <xdr:nvPicPr>
        <xdr:cNvPr id="3" name="Afbeelding 2" descr="V1_3_Ch3_Uncertainties.pdf - Adobe Reader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42200"/>
          <a:ext cx="13165387" cy="71828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S211"/>
  <sheetViews>
    <sheetView tabSelected="1" zoomScale="80" zoomScaleNormal="80" workbookViewId="0">
      <pane xSplit="4" ySplit="5" topLeftCell="H6" activePane="bottomRight" state="frozen"/>
      <selection pane="topRight" activeCell="E1" sqref="E1"/>
      <selection pane="bottomLeft" activeCell="A6" sqref="A6"/>
      <selection pane="bottomRight" activeCell="J23" sqref="J23"/>
    </sheetView>
  </sheetViews>
  <sheetFormatPr defaultRowHeight="12.75" x14ac:dyDescent="0.2"/>
  <cols>
    <col min="1" max="1" width="3.7109375" style="2" customWidth="1"/>
    <col min="2" max="2" width="9.140625" style="1"/>
    <col min="3" max="3" width="60.7109375" style="2" customWidth="1"/>
    <col min="4" max="4" width="14.7109375" style="2" customWidth="1"/>
    <col min="5" max="7" width="14.7109375" style="19" customWidth="1"/>
    <col min="8" max="9" width="12.7109375" style="2" customWidth="1"/>
    <col min="10" max="11" width="12.7109375" style="19" customWidth="1"/>
    <col min="12" max="18" width="12.7109375" style="2" customWidth="1"/>
    <col min="19" max="19" width="3.7109375" style="2" customWidth="1"/>
    <col min="20" max="16384" width="9.140625" style="2"/>
  </cols>
  <sheetData>
    <row r="1" spans="2:19" ht="15" customHeight="1" thickBot="1" x14ac:dyDescent="0.25">
      <c r="H1" s="18">
        <f>SUM(H6:H41)</f>
        <v>4019.4317959760001</v>
      </c>
      <c r="I1" s="18">
        <f>SUM(I6:I41)</f>
        <v>4493.5145370399996</v>
      </c>
      <c r="J1" s="23">
        <v>2012</v>
      </c>
      <c r="K1" s="23"/>
      <c r="L1" s="26"/>
    </row>
    <row r="2" spans="2:19" ht="15" customHeight="1" x14ac:dyDescent="0.2">
      <c r="B2" s="28"/>
      <c r="C2" s="29" t="s">
        <v>0</v>
      </c>
      <c r="D2" s="29" t="s">
        <v>1</v>
      </c>
      <c r="E2" s="30"/>
      <c r="F2" s="30"/>
      <c r="G2" s="30"/>
      <c r="H2" s="29" t="s">
        <v>2</v>
      </c>
      <c r="I2" s="31" t="s">
        <v>3</v>
      </c>
      <c r="J2" s="32" t="s">
        <v>4</v>
      </c>
      <c r="K2" s="30" t="s">
        <v>5</v>
      </c>
      <c r="L2" s="29" t="s">
        <v>6</v>
      </c>
      <c r="M2" s="29" t="s">
        <v>7</v>
      </c>
      <c r="N2" s="29" t="s">
        <v>8</v>
      </c>
      <c r="O2" s="29" t="s">
        <v>9</v>
      </c>
      <c r="P2" s="29" t="s">
        <v>10</v>
      </c>
      <c r="Q2" s="29" t="s">
        <v>11</v>
      </c>
      <c r="R2" s="31" t="s">
        <v>12</v>
      </c>
      <c r="S2" s="3"/>
    </row>
    <row r="3" spans="2:19" ht="96" customHeight="1" x14ac:dyDescent="0.2">
      <c r="B3" s="33"/>
      <c r="C3" s="34" t="s">
        <v>13</v>
      </c>
      <c r="D3" s="35" t="s">
        <v>14</v>
      </c>
      <c r="E3" s="36" t="s">
        <v>44</v>
      </c>
      <c r="F3" s="36" t="s">
        <v>45</v>
      </c>
      <c r="G3" s="36" t="s">
        <v>46</v>
      </c>
      <c r="H3" s="35" t="s">
        <v>15</v>
      </c>
      <c r="I3" s="37" t="s">
        <v>16</v>
      </c>
      <c r="J3" s="38" t="s">
        <v>17</v>
      </c>
      <c r="K3" s="36" t="s">
        <v>18</v>
      </c>
      <c r="L3" s="35" t="s">
        <v>19</v>
      </c>
      <c r="M3" s="35" t="s">
        <v>20</v>
      </c>
      <c r="N3" s="35" t="s">
        <v>21</v>
      </c>
      <c r="O3" s="35" t="s">
        <v>22</v>
      </c>
      <c r="P3" s="35" t="s">
        <v>23</v>
      </c>
      <c r="Q3" s="35" t="s">
        <v>24</v>
      </c>
      <c r="R3" s="37" t="s">
        <v>25</v>
      </c>
      <c r="S3" s="4"/>
    </row>
    <row r="4" spans="2:19" ht="28.5" x14ac:dyDescent="0.2">
      <c r="B4" s="39"/>
      <c r="C4" s="40"/>
      <c r="D4" s="41"/>
      <c r="E4" s="42" t="s">
        <v>58</v>
      </c>
      <c r="F4" s="42" t="s">
        <v>58</v>
      </c>
      <c r="G4" s="42" t="s">
        <v>57</v>
      </c>
      <c r="H4" s="43" t="s">
        <v>26</v>
      </c>
      <c r="I4" s="44" t="s">
        <v>26</v>
      </c>
      <c r="J4" s="45" t="s">
        <v>27</v>
      </c>
      <c r="K4" s="46" t="s">
        <v>27</v>
      </c>
      <c r="L4" s="47" t="s">
        <v>27</v>
      </c>
      <c r="M4" s="47"/>
      <c r="N4" s="47" t="s">
        <v>27</v>
      </c>
      <c r="O4" s="47" t="s">
        <v>27</v>
      </c>
      <c r="P4" s="47" t="s">
        <v>27</v>
      </c>
      <c r="Q4" s="47" t="s">
        <v>27</v>
      </c>
      <c r="R4" s="48" t="s">
        <v>27</v>
      </c>
      <c r="S4" s="3"/>
    </row>
    <row r="5" spans="2:19" ht="26.25" thickBot="1" x14ac:dyDescent="0.25">
      <c r="B5" s="49"/>
      <c r="C5" s="50"/>
      <c r="D5" s="51"/>
      <c r="E5" s="52" t="s">
        <v>47</v>
      </c>
      <c r="F5" s="52" t="s">
        <v>47</v>
      </c>
      <c r="G5" s="52" t="s">
        <v>47</v>
      </c>
      <c r="H5" s="53" t="s">
        <v>59</v>
      </c>
      <c r="I5" s="53" t="s">
        <v>59</v>
      </c>
      <c r="J5" s="54" t="s">
        <v>48</v>
      </c>
      <c r="K5" s="54" t="s">
        <v>48</v>
      </c>
      <c r="L5" s="55" t="s">
        <v>51</v>
      </c>
      <c r="M5" s="55" t="s">
        <v>52</v>
      </c>
      <c r="N5" s="55" t="s">
        <v>28</v>
      </c>
      <c r="O5" s="55" t="s">
        <v>53</v>
      </c>
      <c r="P5" s="55" t="s">
        <v>49</v>
      </c>
      <c r="Q5" s="55" t="s">
        <v>54</v>
      </c>
      <c r="R5" s="56" t="s">
        <v>50</v>
      </c>
      <c r="S5" s="3"/>
    </row>
    <row r="6" spans="2:19" ht="15" customHeight="1" x14ac:dyDescent="0.2">
      <c r="B6" s="5"/>
      <c r="C6" s="6" t="s">
        <v>29</v>
      </c>
      <c r="D6" s="14" t="s">
        <v>30</v>
      </c>
      <c r="E6" s="20">
        <v>10789.2</v>
      </c>
      <c r="F6" s="20">
        <v>16055.1</v>
      </c>
      <c r="G6" s="20">
        <v>56100</v>
      </c>
      <c r="H6" s="15">
        <f>E6*$G6/1000000*VLOOKUP($D6,GWPs,2,FALSE)</f>
        <v>605.27412000000004</v>
      </c>
      <c r="I6" s="15">
        <f>F6*$G6/1000000*VLOOKUP($D6,GWPs,2,FALSE)</f>
        <v>900.69110999999998</v>
      </c>
      <c r="J6" s="27">
        <v>5</v>
      </c>
      <c r="K6" s="27">
        <v>10</v>
      </c>
      <c r="L6" s="7">
        <f t="shared" ref="L6" si="0">SQRT(J6^2+K6^2)</f>
        <v>11.180339887498949</v>
      </c>
      <c r="M6" s="7">
        <f>(L6*I6)^2/$I$1^2</f>
        <v>5.0221474953320895</v>
      </c>
      <c r="N6" s="7">
        <f>ABS((0.01*I6+$I$1-(0.01*H6+$H$1))*100/(0.01*H6+$H$1)-($I$1-$H$1)*100/$H$1)</f>
        <v>5.5652008296421585E-2</v>
      </c>
      <c r="O6" s="7">
        <f>ABS(I6/$H$1)</f>
        <v>0.22408418794460319</v>
      </c>
      <c r="P6" s="7">
        <f>N6*K6</f>
        <v>0.55652008296421585</v>
      </c>
      <c r="Q6" s="7">
        <f>O6*J6*SQRT(2)</f>
        <v>1.5845144885230975</v>
      </c>
      <c r="R6" s="8">
        <f>P6^2+Q6^2</f>
        <v>2.820400767082111</v>
      </c>
      <c r="S6" s="3"/>
    </row>
    <row r="7" spans="2:19" ht="15" customHeight="1" x14ac:dyDescent="0.2">
      <c r="B7" s="5"/>
      <c r="C7" s="6" t="s">
        <v>29</v>
      </c>
      <c r="D7" s="14" t="s">
        <v>31</v>
      </c>
      <c r="E7" s="20">
        <v>10789.2</v>
      </c>
      <c r="F7" s="20">
        <v>16055.1</v>
      </c>
      <c r="G7" s="20">
        <v>1</v>
      </c>
      <c r="H7" s="15">
        <f>E7*$G7/1000000*VLOOKUP($D7,GWPs,2,FALSE)</f>
        <v>0.2265732</v>
      </c>
      <c r="I7" s="15">
        <f>F7*$G7/1000000*VLOOKUP($D7,GWPs,2,FALSE)</f>
        <v>0.33715709999999999</v>
      </c>
      <c r="J7" s="24"/>
      <c r="K7" s="24"/>
      <c r="L7" s="7">
        <f t="shared" ref="L7:L52" si="1">SQRT(J7^2+K7^2)</f>
        <v>0</v>
      </c>
      <c r="M7" s="7">
        <f t="shared" ref="M7:M52" si="2">(L7*I7)^2/$I$1^2</f>
        <v>0</v>
      </c>
      <c r="N7" s="7">
        <f t="shared" ref="N7:N52" si="3">ABS((0.01*I7+$I$1-(0.01*H7+$H$1))*100/(0.01*H7+$H$1)-($I$1-$H$1)*100/$H$1)</f>
        <v>2.0863661536196787E-5</v>
      </c>
      <c r="O7" s="7">
        <f t="shared" ref="O7:O52" si="4">ABS(I7/$H$1)</f>
        <v>8.3881781583541301E-5</v>
      </c>
      <c r="P7" s="7">
        <f t="shared" ref="P7:P52" si="5">N7*K7</f>
        <v>0</v>
      </c>
      <c r="Q7" s="7">
        <f t="shared" ref="Q7:Q52" si="6">O7*J7*SQRT(2)</f>
        <v>0</v>
      </c>
      <c r="R7" s="8">
        <f t="shared" ref="R7:R52" si="7">P7^2+Q7^2</f>
        <v>0</v>
      </c>
      <c r="S7" s="3"/>
    </row>
    <row r="8" spans="2:19" ht="15" customHeight="1" x14ac:dyDescent="0.2">
      <c r="B8" s="5"/>
      <c r="C8" s="6" t="s">
        <v>29</v>
      </c>
      <c r="D8" s="14" t="s">
        <v>32</v>
      </c>
      <c r="E8" s="20">
        <v>10789.2</v>
      </c>
      <c r="F8" s="20">
        <v>16055.1</v>
      </c>
      <c r="G8" s="20">
        <v>0.1</v>
      </c>
      <c r="H8" s="15">
        <f>E8*$G8/1000000*VLOOKUP($D8,GWPs,2,FALSE)</f>
        <v>0.33446520000000002</v>
      </c>
      <c r="I8" s="15">
        <f>F8*$G8/1000000*VLOOKUP($D8,GWPs,2,FALSE)</f>
        <v>0.4977081000000001</v>
      </c>
      <c r="J8" s="24"/>
      <c r="K8" s="24"/>
      <c r="L8" s="7">
        <f t="shared" si="1"/>
        <v>0</v>
      </c>
      <c r="M8" s="7">
        <f t="shared" si="2"/>
        <v>0</v>
      </c>
      <c r="N8" s="7">
        <f t="shared" si="3"/>
        <v>3.0798730204395497E-5</v>
      </c>
      <c r="O8" s="7">
        <f t="shared" si="4"/>
        <v>1.2382548709951338E-4</v>
      </c>
      <c r="P8" s="7">
        <f t="shared" si="5"/>
        <v>0</v>
      </c>
      <c r="Q8" s="7">
        <f t="shared" si="6"/>
        <v>0</v>
      </c>
      <c r="R8" s="8">
        <f t="shared" si="7"/>
        <v>0</v>
      </c>
      <c r="S8" s="3"/>
    </row>
    <row r="9" spans="2:19" ht="15" customHeight="1" x14ac:dyDescent="0.2">
      <c r="B9" s="5"/>
      <c r="C9" s="6" t="s">
        <v>33</v>
      </c>
      <c r="D9" s="14" t="s">
        <v>30</v>
      </c>
      <c r="E9" s="20">
        <v>4720</v>
      </c>
      <c r="F9" s="20">
        <v>6920</v>
      </c>
      <c r="G9" s="20">
        <v>77400</v>
      </c>
      <c r="H9" s="15">
        <f>E9*$G9/1000000*VLOOKUP($D9,GWPs,2,FALSE)</f>
        <v>365.32799999999997</v>
      </c>
      <c r="I9" s="15">
        <f>F9*$G9/1000000*VLOOKUP($D9,GWPs,2,FALSE)</f>
        <v>535.60799999999995</v>
      </c>
      <c r="J9" s="24"/>
      <c r="K9" s="24"/>
      <c r="L9" s="7">
        <f t="shared" si="1"/>
        <v>0</v>
      </c>
      <c r="M9" s="7">
        <f t="shared" si="2"/>
        <v>0</v>
      </c>
      <c r="N9" s="7">
        <f t="shared" si="3"/>
        <v>3.1615141057068641E-2</v>
      </c>
      <c r="O9" s="7">
        <f t="shared" si="4"/>
        <v>0.13325465567949596</v>
      </c>
      <c r="P9" s="7">
        <f t="shared" si="5"/>
        <v>0</v>
      </c>
      <c r="Q9" s="7">
        <f t="shared" si="6"/>
        <v>0</v>
      </c>
      <c r="R9" s="8">
        <f t="shared" si="7"/>
        <v>0</v>
      </c>
      <c r="S9" s="3"/>
    </row>
    <row r="10" spans="2:19" ht="15" customHeight="1" x14ac:dyDescent="0.2">
      <c r="B10" s="5"/>
      <c r="C10" s="6" t="s">
        <v>33</v>
      </c>
      <c r="D10" s="14" t="s">
        <v>31</v>
      </c>
      <c r="E10" s="20">
        <v>4720</v>
      </c>
      <c r="F10" s="20">
        <v>6920</v>
      </c>
      <c r="G10" s="20">
        <v>1</v>
      </c>
      <c r="H10" s="15">
        <f>E10*$G10/1000000*VLOOKUP($D10,GWPs,2,FALSE)</f>
        <v>9.912E-2</v>
      </c>
      <c r="I10" s="15">
        <f>F10*$G10/1000000*VLOOKUP($D10,GWPs,2,FALSE)</f>
        <v>0.14532</v>
      </c>
      <c r="J10" s="24"/>
      <c r="K10" s="24"/>
      <c r="L10" s="7">
        <f t="shared" si="1"/>
        <v>0</v>
      </c>
      <c r="M10" s="7">
        <f t="shared" si="2"/>
        <v>0</v>
      </c>
      <c r="N10" s="7">
        <f t="shared" si="3"/>
        <v>8.5855456770644878E-6</v>
      </c>
      <c r="O10" s="7">
        <f t="shared" si="4"/>
        <v>3.6154363944049295E-5</v>
      </c>
      <c r="P10" s="7">
        <f t="shared" si="5"/>
        <v>0</v>
      </c>
      <c r="Q10" s="7">
        <f t="shared" si="6"/>
        <v>0</v>
      </c>
      <c r="R10" s="8">
        <f t="shared" si="7"/>
        <v>0</v>
      </c>
      <c r="S10" s="3"/>
    </row>
    <row r="11" spans="2:19" ht="15" customHeight="1" x14ac:dyDescent="0.2">
      <c r="B11" s="5"/>
      <c r="C11" s="6" t="s">
        <v>33</v>
      </c>
      <c r="D11" s="14" t="s">
        <v>32</v>
      </c>
      <c r="E11" s="20">
        <v>4720</v>
      </c>
      <c r="F11" s="20">
        <v>6920</v>
      </c>
      <c r="G11" s="20">
        <v>0.6</v>
      </c>
      <c r="H11" s="15">
        <f>E11*$G11/1000000*VLOOKUP($D11,GWPs,2,FALSE)</f>
        <v>0.87791999999999992</v>
      </c>
      <c r="I11" s="15">
        <f>F11*$G11/1000000*VLOOKUP($D11,GWPs,2,FALSE)</f>
        <v>1.28712</v>
      </c>
      <c r="J11" s="24"/>
      <c r="K11" s="24"/>
      <c r="L11" s="7">
        <f t="shared" si="1"/>
        <v>0</v>
      </c>
      <c r="M11" s="7">
        <f t="shared" si="2"/>
        <v>0</v>
      </c>
      <c r="N11" s="7">
        <f t="shared" si="3"/>
        <v>7.6043257333680003E-5</v>
      </c>
      <c r="O11" s="7">
        <f t="shared" si="4"/>
        <v>3.202243663615795E-4</v>
      </c>
      <c r="P11" s="7">
        <f t="shared" si="5"/>
        <v>0</v>
      </c>
      <c r="Q11" s="7">
        <f t="shared" si="6"/>
        <v>0</v>
      </c>
      <c r="R11" s="8">
        <f t="shared" si="7"/>
        <v>0</v>
      </c>
      <c r="S11" s="3"/>
    </row>
    <row r="12" spans="2:19" ht="15" customHeight="1" x14ac:dyDescent="0.2">
      <c r="B12" s="5"/>
      <c r="C12" s="6" t="s">
        <v>34</v>
      </c>
      <c r="D12" s="14" t="s">
        <v>30</v>
      </c>
      <c r="E12" s="20">
        <v>0</v>
      </c>
      <c r="F12" s="20">
        <v>56</v>
      </c>
      <c r="G12" s="20">
        <v>54599.999999999993</v>
      </c>
      <c r="H12" s="15">
        <f>E12*$G12/1000000*VLOOKUP($D12,GWPs,2,FALSE)</f>
        <v>0</v>
      </c>
      <c r="I12" s="15">
        <f>F12*$G12/1000000*VLOOKUP($D12,GWPs,2,FALSE)</f>
        <v>3.0575999999999994</v>
      </c>
      <c r="J12" s="24"/>
      <c r="K12" s="24"/>
      <c r="L12" s="7">
        <f t="shared" si="1"/>
        <v>0</v>
      </c>
      <c r="M12" s="7">
        <f t="shared" si="2"/>
        <v>0</v>
      </c>
      <c r="N12" s="7">
        <f t="shared" si="3"/>
        <v>7.6070453616594591E-4</v>
      </c>
      <c r="O12" s="7">
        <f t="shared" si="4"/>
        <v>7.6070453616381166E-4</v>
      </c>
      <c r="P12" s="7">
        <f t="shared" si="5"/>
        <v>0</v>
      </c>
      <c r="Q12" s="7">
        <f t="shared" si="6"/>
        <v>0</v>
      </c>
      <c r="R12" s="8">
        <f t="shared" si="7"/>
        <v>0</v>
      </c>
      <c r="S12" s="3"/>
    </row>
    <row r="13" spans="2:19" ht="15" customHeight="1" x14ac:dyDescent="0.2">
      <c r="B13" s="5"/>
      <c r="C13" s="6" t="s">
        <v>34</v>
      </c>
      <c r="D13" s="14" t="s">
        <v>31</v>
      </c>
      <c r="E13" s="20">
        <v>0</v>
      </c>
      <c r="F13" s="20">
        <v>56</v>
      </c>
      <c r="G13" s="20">
        <v>1</v>
      </c>
      <c r="H13" s="15">
        <f>E13*$G13/1000000*VLOOKUP($D13,GWPs,2,FALSE)</f>
        <v>0</v>
      </c>
      <c r="I13" s="15">
        <f>F13*$G13/1000000*VLOOKUP($D13,GWPs,2,FALSE)</f>
        <v>1.176E-3</v>
      </c>
      <c r="J13" s="24"/>
      <c r="K13" s="24"/>
      <c r="L13" s="7">
        <f t="shared" si="1"/>
        <v>0</v>
      </c>
      <c r="M13" s="7">
        <f t="shared" si="2"/>
        <v>0</v>
      </c>
      <c r="N13" s="7">
        <f t="shared" si="3"/>
        <v>2.925786741769798E-7</v>
      </c>
      <c r="O13" s="7">
        <f t="shared" si="4"/>
        <v>2.9257866775531222E-7</v>
      </c>
      <c r="P13" s="7">
        <f t="shared" si="5"/>
        <v>0</v>
      </c>
      <c r="Q13" s="7">
        <f t="shared" si="6"/>
        <v>0</v>
      </c>
      <c r="R13" s="8">
        <f t="shared" si="7"/>
        <v>0</v>
      </c>
      <c r="S13" s="3"/>
    </row>
    <row r="14" spans="2:19" ht="15" customHeight="1" x14ac:dyDescent="0.2">
      <c r="B14" s="5"/>
      <c r="C14" s="6" t="s">
        <v>34</v>
      </c>
      <c r="D14" s="14" t="s">
        <v>32</v>
      </c>
      <c r="E14" s="20">
        <v>0</v>
      </c>
      <c r="F14" s="20">
        <v>56</v>
      </c>
      <c r="G14" s="20">
        <v>0.1</v>
      </c>
      <c r="H14" s="15">
        <f>E14*$G14/1000000*VLOOKUP($D14,GWPs,2,FALSE)</f>
        <v>0</v>
      </c>
      <c r="I14" s="15">
        <f>F14*$G14/1000000*VLOOKUP($D14,GWPs,2,FALSE)</f>
        <v>1.7360000000000001E-3</v>
      </c>
      <c r="J14" s="24"/>
      <c r="K14" s="24"/>
      <c r="L14" s="7">
        <f t="shared" si="1"/>
        <v>0</v>
      </c>
      <c r="M14" s="7">
        <f t="shared" si="2"/>
        <v>0</v>
      </c>
      <c r="N14" s="7">
        <f t="shared" si="3"/>
        <v>4.3190184584318558E-7</v>
      </c>
      <c r="O14" s="7">
        <f t="shared" si="4"/>
        <v>4.3190184287688949E-7</v>
      </c>
      <c r="P14" s="7">
        <f t="shared" si="5"/>
        <v>0</v>
      </c>
      <c r="Q14" s="7">
        <f t="shared" si="6"/>
        <v>0</v>
      </c>
      <c r="R14" s="8">
        <f t="shared" si="7"/>
        <v>0</v>
      </c>
      <c r="S14" s="3"/>
    </row>
    <row r="15" spans="2:19" ht="15" customHeight="1" x14ac:dyDescent="0.2">
      <c r="B15" s="5"/>
      <c r="C15" s="6" t="s">
        <v>35</v>
      </c>
      <c r="D15" s="14" t="s">
        <v>30</v>
      </c>
      <c r="E15" s="20">
        <v>6859.0159999999996</v>
      </c>
      <c r="F15" s="20">
        <v>16845.439999999999</v>
      </c>
      <c r="G15" s="20">
        <v>94600</v>
      </c>
      <c r="H15" s="15">
        <f>E15*$G15/1000000*VLOOKUP($D15,GWPs,2,FALSE)</f>
        <v>648.86291359999996</v>
      </c>
      <c r="I15" s="15">
        <f>F15*$G15/1000000*VLOOKUP($D15,GWPs,2,FALSE)</f>
        <v>1593.5786239999998</v>
      </c>
      <c r="J15" s="24"/>
      <c r="K15" s="24"/>
      <c r="L15" s="7">
        <f t="shared" si="1"/>
        <v>0</v>
      </c>
      <c r="M15" s="7">
        <f t="shared" si="2"/>
        <v>0</v>
      </c>
      <c r="N15" s="7">
        <f t="shared" si="3"/>
        <v>0.21564852992001526</v>
      </c>
      <c r="O15" s="7">
        <f t="shared" si="4"/>
        <v>0.39646863160991797</v>
      </c>
      <c r="P15" s="7">
        <f t="shared" si="5"/>
        <v>0</v>
      </c>
      <c r="Q15" s="7">
        <f t="shared" si="6"/>
        <v>0</v>
      </c>
      <c r="R15" s="8">
        <f t="shared" si="7"/>
        <v>0</v>
      </c>
      <c r="S15" s="3"/>
    </row>
    <row r="16" spans="2:19" ht="15" customHeight="1" x14ac:dyDescent="0.2">
      <c r="B16" s="5"/>
      <c r="C16" s="6" t="s">
        <v>35</v>
      </c>
      <c r="D16" s="14" t="s">
        <v>31</v>
      </c>
      <c r="E16" s="20">
        <v>6859.0159999999996</v>
      </c>
      <c r="F16" s="20">
        <v>16845.439999999999</v>
      </c>
      <c r="G16" s="20">
        <v>1</v>
      </c>
      <c r="H16" s="15">
        <f>E16*$G16/1000000*VLOOKUP($D16,GWPs,2,FALSE)</f>
        <v>0.14403933599999999</v>
      </c>
      <c r="I16" s="15">
        <f>F16*$G16/1000000*VLOOKUP($D16,GWPs,2,FALSE)</f>
        <v>0.35375424</v>
      </c>
      <c r="J16" s="24"/>
      <c r="K16" s="24"/>
      <c r="L16" s="7">
        <f t="shared" si="1"/>
        <v>0</v>
      </c>
      <c r="M16" s="7">
        <f t="shared" si="2"/>
        <v>0</v>
      </c>
      <c r="N16" s="7">
        <f t="shared" si="3"/>
        <v>4.7948500224492818E-5</v>
      </c>
      <c r="O16" s="7">
        <f t="shared" si="4"/>
        <v>8.8011007017000826E-5</v>
      </c>
      <c r="P16" s="7">
        <f t="shared" si="5"/>
        <v>0</v>
      </c>
      <c r="Q16" s="7">
        <f t="shared" si="6"/>
        <v>0</v>
      </c>
      <c r="R16" s="8">
        <f t="shared" si="7"/>
        <v>0</v>
      </c>
      <c r="S16" s="3"/>
    </row>
    <row r="17" spans="2:19" ht="15" customHeight="1" x14ac:dyDescent="0.2">
      <c r="B17" s="5"/>
      <c r="C17" s="6" t="s">
        <v>35</v>
      </c>
      <c r="D17" s="14" t="s">
        <v>32</v>
      </c>
      <c r="E17" s="20">
        <v>6859.0159999999996</v>
      </c>
      <c r="F17" s="20">
        <v>16845.439999999999</v>
      </c>
      <c r="G17" s="20">
        <v>1.5</v>
      </c>
      <c r="H17" s="15">
        <f>E17*$G17/1000000*VLOOKUP($D17,GWPs,2,FALSE)</f>
        <v>3.1894424400000001</v>
      </c>
      <c r="I17" s="15">
        <f>F17*$G17/1000000*VLOOKUP($D17,GWPs,2,FALSE)</f>
        <v>7.8331295999999995</v>
      </c>
      <c r="J17" s="24"/>
      <c r="K17" s="24"/>
      <c r="L17" s="7">
        <f t="shared" si="1"/>
        <v>0</v>
      </c>
      <c r="M17" s="7">
        <f t="shared" si="2"/>
        <v>0</v>
      </c>
      <c r="N17" s="7">
        <f t="shared" si="3"/>
        <v>1.061708746325607E-3</v>
      </c>
      <c r="O17" s="7">
        <f t="shared" si="4"/>
        <v>1.948815155376447E-3</v>
      </c>
      <c r="P17" s="7">
        <f t="shared" si="5"/>
        <v>0</v>
      </c>
      <c r="Q17" s="7">
        <f t="shared" si="6"/>
        <v>0</v>
      </c>
      <c r="R17" s="8">
        <f t="shared" si="7"/>
        <v>0</v>
      </c>
      <c r="S17" s="3"/>
    </row>
    <row r="18" spans="2:19" ht="15" customHeight="1" x14ac:dyDescent="0.2">
      <c r="B18" s="5"/>
      <c r="C18" s="6" t="s">
        <v>36</v>
      </c>
      <c r="D18" s="14" t="s">
        <v>30</v>
      </c>
      <c r="E18" s="20">
        <v>434.7</v>
      </c>
      <c r="F18" s="20">
        <v>0</v>
      </c>
      <c r="G18" s="20">
        <v>44400</v>
      </c>
      <c r="H18" s="15">
        <f>E18*$G18/1000000*VLOOKUP($D18,GWPs,2,FALSE)</f>
        <v>19.30068</v>
      </c>
      <c r="I18" s="15">
        <f>F18*$G18/1000000*VLOOKUP($D18,GWPs,2,FALSE)</f>
        <v>0</v>
      </c>
      <c r="J18" s="24"/>
      <c r="K18" s="24"/>
      <c r="L18" s="7">
        <f t="shared" si="1"/>
        <v>0</v>
      </c>
      <c r="M18" s="7">
        <f t="shared" si="2"/>
        <v>0</v>
      </c>
      <c r="N18" s="7">
        <f t="shared" si="3"/>
        <v>5.3679514629294545E-3</v>
      </c>
      <c r="O18" s="7">
        <f t="shared" si="4"/>
        <v>0</v>
      </c>
      <c r="P18" s="7">
        <f t="shared" si="5"/>
        <v>0</v>
      </c>
      <c r="Q18" s="7">
        <f t="shared" si="6"/>
        <v>0</v>
      </c>
      <c r="R18" s="8">
        <f t="shared" si="7"/>
        <v>0</v>
      </c>
      <c r="S18" s="3"/>
    </row>
    <row r="19" spans="2:19" ht="15" customHeight="1" x14ac:dyDescent="0.2">
      <c r="B19" s="5"/>
      <c r="C19" s="6" t="s">
        <v>36</v>
      </c>
      <c r="D19" s="14" t="s">
        <v>31</v>
      </c>
      <c r="E19" s="20">
        <v>434.7</v>
      </c>
      <c r="F19" s="20">
        <v>0</v>
      </c>
      <c r="G19" s="20">
        <v>1</v>
      </c>
      <c r="H19" s="15">
        <f>E19*$G19/1000000*VLOOKUP($D19,GWPs,2,FALSE)</f>
        <v>9.1287E-3</v>
      </c>
      <c r="I19" s="15">
        <f>F19*$G19/1000000*VLOOKUP($D19,GWPs,2,FALSE)</f>
        <v>0</v>
      </c>
      <c r="J19" s="24"/>
      <c r="K19" s="24"/>
      <c r="L19" s="7">
        <f t="shared" si="1"/>
        <v>0</v>
      </c>
      <c r="M19" s="7">
        <f t="shared" si="2"/>
        <v>0</v>
      </c>
      <c r="N19" s="7">
        <f t="shared" si="3"/>
        <v>2.5390178191031509E-6</v>
      </c>
      <c r="O19" s="7">
        <f t="shared" si="4"/>
        <v>0</v>
      </c>
      <c r="P19" s="7">
        <f t="shared" si="5"/>
        <v>0</v>
      </c>
      <c r="Q19" s="7">
        <f t="shared" si="6"/>
        <v>0</v>
      </c>
      <c r="R19" s="8">
        <f t="shared" si="7"/>
        <v>0</v>
      </c>
      <c r="S19" s="3"/>
    </row>
    <row r="20" spans="2:19" ht="15" customHeight="1" x14ac:dyDescent="0.2">
      <c r="B20" s="5"/>
      <c r="C20" s="6" t="s">
        <v>36</v>
      </c>
      <c r="D20" s="14" t="s">
        <v>32</v>
      </c>
      <c r="E20" s="20">
        <v>434.7</v>
      </c>
      <c r="F20" s="20">
        <v>0</v>
      </c>
      <c r="G20" s="20">
        <v>0.1</v>
      </c>
      <c r="H20" s="15">
        <f>E20*$G20/1000000*VLOOKUP($D20,GWPs,2,FALSE)</f>
        <v>1.34757E-2</v>
      </c>
      <c r="I20" s="15">
        <f>F20*$G20/1000000*VLOOKUP($D20,GWPs,2,FALSE)</f>
        <v>0</v>
      </c>
      <c r="J20" s="24"/>
      <c r="K20" s="24"/>
      <c r="L20" s="7">
        <f t="shared" si="1"/>
        <v>0</v>
      </c>
      <c r="M20" s="7">
        <f t="shared" si="2"/>
        <v>0</v>
      </c>
      <c r="N20" s="7">
        <f t="shared" si="3"/>
        <v>3.7480738832584848E-6</v>
      </c>
      <c r="O20" s="7">
        <f t="shared" si="4"/>
        <v>0</v>
      </c>
      <c r="P20" s="7">
        <f t="shared" si="5"/>
        <v>0</v>
      </c>
      <c r="Q20" s="7">
        <f t="shared" si="6"/>
        <v>0</v>
      </c>
      <c r="R20" s="8">
        <f t="shared" si="7"/>
        <v>0</v>
      </c>
      <c r="S20" s="3"/>
    </row>
    <row r="21" spans="2:19" ht="15" customHeight="1" x14ac:dyDescent="0.2">
      <c r="B21" s="5"/>
      <c r="C21" s="6" t="s">
        <v>37</v>
      </c>
      <c r="D21" s="14" t="s">
        <v>30</v>
      </c>
      <c r="E21" s="20">
        <v>0</v>
      </c>
      <c r="F21" s="20">
        <v>85.2</v>
      </c>
      <c r="G21" s="20">
        <v>74100</v>
      </c>
      <c r="H21" s="15">
        <f>E21*$G21/1000000*VLOOKUP($D21,GWPs,2,FALSE)</f>
        <v>0</v>
      </c>
      <c r="I21" s="15">
        <f>F21*$G21/1000000*VLOOKUP($D21,GWPs,2,FALSE)</f>
        <v>6.31332</v>
      </c>
      <c r="J21" s="24"/>
      <c r="K21" s="24"/>
      <c r="L21" s="7">
        <f t="shared" si="1"/>
        <v>0</v>
      </c>
      <c r="M21" s="7">
        <f t="shared" si="2"/>
        <v>0</v>
      </c>
      <c r="N21" s="7">
        <f t="shared" si="3"/>
        <v>1.5706996213591395E-3</v>
      </c>
      <c r="O21" s="7">
        <f t="shared" si="4"/>
        <v>1.5706996213545644E-3</v>
      </c>
      <c r="P21" s="7">
        <f t="shared" si="5"/>
        <v>0</v>
      </c>
      <c r="Q21" s="7">
        <f t="shared" si="6"/>
        <v>0</v>
      </c>
      <c r="R21" s="8">
        <f t="shared" si="7"/>
        <v>0</v>
      </c>
      <c r="S21" s="3"/>
    </row>
    <row r="22" spans="2:19" ht="15" customHeight="1" x14ac:dyDescent="0.2">
      <c r="B22" s="5"/>
      <c r="C22" s="6" t="s">
        <v>37</v>
      </c>
      <c r="D22" s="14" t="s">
        <v>31</v>
      </c>
      <c r="E22" s="20">
        <v>0</v>
      </c>
      <c r="F22" s="20">
        <v>85.2</v>
      </c>
      <c r="G22" s="20">
        <v>3</v>
      </c>
      <c r="H22" s="15">
        <f>E22*$G22/1000000*VLOOKUP($D22,GWPs,2,FALSE)</f>
        <v>0</v>
      </c>
      <c r="I22" s="15">
        <f>F22*$G22/1000000*VLOOKUP($D22,GWPs,2,FALSE)</f>
        <v>5.367600000000001E-3</v>
      </c>
      <c r="J22" s="24"/>
      <c r="K22" s="24"/>
      <c r="L22" s="7">
        <f t="shared" si="1"/>
        <v>0</v>
      </c>
      <c r="M22" s="7">
        <f t="shared" si="2"/>
        <v>0</v>
      </c>
      <c r="N22" s="7">
        <f t="shared" si="3"/>
        <v>1.3354126302544955E-6</v>
      </c>
      <c r="O22" s="7">
        <f t="shared" si="4"/>
        <v>1.3354126335403182E-6</v>
      </c>
      <c r="P22" s="7">
        <f t="shared" si="5"/>
        <v>0</v>
      </c>
      <c r="Q22" s="7">
        <f t="shared" si="6"/>
        <v>0</v>
      </c>
      <c r="R22" s="8">
        <f t="shared" si="7"/>
        <v>0</v>
      </c>
      <c r="S22" s="3"/>
    </row>
    <row r="23" spans="2:19" ht="15" customHeight="1" x14ac:dyDescent="0.2">
      <c r="B23" s="5"/>
      <c r="C23" s="6" t="s">
        <v>37</v>
      </c>
      <c r="D23" s="14" t="s">
        <v>32</v>
      </c>
      <c r="E23" s="20">
        <v>0</v>
      </c>
      <c r="F23" s="20">
        <v>85.2</v>
      </c>
      <c r="G23" s="20">
        <v>0.6</v>
      </c>
      <c r="H23" s="15">
        <f>E23*$G23/1000000*VLOOKUP($D23,GWPs,2,FALSE)</f>
        <v>0</v>
      </c>
      <c r="I23" s="15">
        <f>F23*$G23/1000000*VLOOKUP($D23,GWPs,2,FALSE)</f>
        <v>1.5847199999999999E-2</v>
      </c>
      <c r="J23" s="24"/>
      <c r="K23" s="24"/>
      <c r="L23" s="7">
        <f t="shared" si="1"/>
        <v>0</v>
      </c>
      <c r="M23" s="7">
        <f t="shared" si="2"/>
        <v>0</v>
      </c>
      <c r="N23" s="7">
        <f t="shared" si="3"/>
        <v>3.9426468294578854E-6</v>
      </c>
      <c r="O23" s="7">
        <f t="shared" si="4"/>
        <v>3.9426468228333195E-6</v>
      </c>
      <c r="P23" s="7">
        <f t="shared" si="5"/>
        <v>0</v>
      </c>
      <c r="Q23" s="7">
        <f t="shared" si="6"/>
        <v>0</v>
      </c>
      <c r="R23" s="8">
        <f t="shared" si="7"/>
        <v>0</v>
      </c>
      <c r="S23" s="3"/>
    </row>
    <row r="24" spans="2:19" ht="15" customHeight="1" x14ac:dyDescent="0.2">
      <c r="B24" s="5"/>
      <c r="C24" s="6" t="s">
        <v>38</v>
      </c>
      <c r="D24" s="14" t="s">
        <v>30</v>
      </c>
      <c r="E24" s="20">
        <v>6897.6</v>
      </c>
      <c r="F24" s="20">
        <v>4886.1000000000004</v>
      </c>
      <c r="G24" s="20">
        <v>56100</v>
      </c>
      <c r="H24" s="15">
        <f>E24*$G24/1000000*VLOOKUP($D24,GWPs,2,FALSE)</f>
        <v>386.95535999999998</v>
      </c>
      <c r="I24" s="15">
        <f>F24*$G24/1000000*VLOOKUP($D24,GWPs,2,FALSE)</f>
        <v>274.11021</v>
      </c>
      <c r="J24" s="24"/>
      <c r="K24" s="24"/>
      <c r="L24" s="7">
        <f t="shared" si="1"/>
        <v>0</v>
      </c>
      <c r="M24" s="7">
        <f t="shared" si="2"/>
        <v>0</v>
      </c>
      <c r="N24" s="7">
        <f t="shared" si="3"/>
        <v>3.9391939968245637E-2</v>
      </c>
      <c r="O24" s="7">
        <f t="shared" si="4"/>
        <v>6.8196258554361275E-2</v>
      </c>
      <c r="P24" s="7">
        <f t="shared" si="5"/>
        <v>0</v>
      </c>
      <c r="Q24" s="7">
        <f t="shared" si="6"/>
        <v>0</v>
      </c>
      <c r="R24" s="8">
        <f t="shared" si="7"/>
        <v>0</v>
      </c>
      <c r="S24" s="3"/>
    </row>
    <row r="25" spans="2:19" ht="15" customHeight="1" x14ac:dyDescent="0.2">
      <c r="B25" s="5"/>
      <c r="C25" s="6" t="s">
        <v>38</v>
      </c>
      <c r="D25" s="14" t="s">
        <v>31</v>
      </c>
      <c r="E25" s="20">
        <v>6897.6</v>
      </c>
      <c r="F25" s="20">
        <v>4886.1000000000004</v>
      </c>
      <c r="G25" s="20">
        <v>1</v>
      </c>
      <c r="H25" s="15">
        <f>E25*$G25/1000000*VLOOKUP($D25,GWPs,2,FALSE)</f>
        <v>0.1448496</v>
      </c>
      <c r="I25" s="15">
        <f>F25*$G25/1000000*VLOOKUP($D25,GWPs,2,FALSE)</f>
        <v>0.10260809999999999</v>
      </c>
      <c r="J25" s="24"/>
      <c r="K25" s="24"/>
      <c r="L25" s="7">
        <f t="shared" si="1"/>
        <v>0</v>
      </c>
      <c r="M25" s="7">
        <f t="shared" si="2"/>
        <v>0</v>
      </c>
      <c r="N25" s="7">
        <f t="shared" si="3"/>
        <v>1.4759836458821951E-5</v>
      </c>
      <c r="O25" s="7">
        <f t="shared" si="4"/>
        <v>2.5528011223557694E-5</v>
      </c>
      <c r="P25" s="7">
        <f t="shared" si="5"/>
        <v>0</v>
      </c>
      <c r="Q25" s="7">
        <f t="shared" si="6"/>
        <v>0</v>
      </c>
      <c r="R25" s="8">
        <f t="shared" si="7"/>
        <v>0</v>
      </c>
      <c r="S25" s="3"/>
    </row>
    <row r="26" spans="2:19" ht="15" customHeight="1" x14ac:dyDescent="0.2">
      <c r="B26" s="5"/>
      <c r="C26" s="6" t="s">
        <v>38</v>
      </c>
      <c r="D26" s="14" t="s">
        <v>32</v>
      </c>
      <c r="E26" s="20">
        <v>6897.6</v>
      </c>
      <c r="F26" s="20">
        <v>4886.1000000000004</v>
      </c>
      <c r="G26" s="20">
        <v>0.1</v>
      </c>
      <c r="H26" s="15">
        <f>E26*$G26/1000000*VLOOKUP($D26,GWPs,2,FALSE)</f>
        <v>0.21382560000000003</v>
      </c>
      <c r="I26" s="15">
        <f>F26*$G26/1000000*VLOOKUP($D26,GWPs,2,FALSE)</f>
        <v>0.15146910000000002</v>
      </c>
      <c r="J26" s="24"/>
      <c r="K26" s="24"/>
      <c r="L26" s="7">
        <f t="shared" si="1"/>
        <v>0</v>
      </c>
      <c r="M26" s="7">
        <f t="shared" si="2"/>
        <v>0</v>
      </c>
      <c r="N26" s="7">
        <f t="shared" si="3"/>
        <v>2.1788326273863845E-5</v>
      </c>
      <c r="O26" s="7">
        <f t="shared" si="4"/>
        <v>3.7684207044299464E-5</v>
      </c>
      <c r="P26" s="7">
        <f t="shared" si="5"/>
        <v>0</v>
      </c>
      <c r="Q26" s="7">
        <f t="shared" si="6"/>
        <v>0</v>
      </c>
      <c r="R26" s="8">
        <f t="shared" si="7"/>
        <v>0</v>
      </c>
      <c r="S26" s="3"/>
    </row>
    <row r="27" spans="2:19" ht="15" customHeight="1" x14ac:dyDescent="0.2">
      <c r="B27" s="9"/>
      <c r="C27" s="17" t="s">
        <v>39</v>
      </c>
      <c r="D27" s="16" t="s">
        <v>30</v>
      </c>
      <c r="E27" s="21">
        <v>22840</v>
      </c>
      <c r="F27" s="21">
        <v>12200</v>
      </c>
      <c r="G27" s="21">
        <v>77400</v>
      </c>
      <c r="H27" s="15">
        <f>E27*$G27/1000000*VLOOKUP($D27,GWPs,2,FALSE)</f>
        <v>1767.816</v>
      </c>
      <c r="I27" s="15">
        <f>F27*$G27/1000000*VLOOKUP($D27,GWPs,2,FALSE)</f>
        <v>944.28</v>
      </c>
      <c r="J27" s="24"/>
      <c r="K27" s="24"/>
      <c r="L27" s="7">
        <f t="shared" si="1"/>
        <v>0</v>
      </c>
      <c r="M27" s="7">
        <f t="shared" si="2"/>
        <v>0</v>
      </c>
      <c r="N27" s="7">
        <f t="shared" si="3"/>
        <v>0.25563976331140026</v>
      </c>
      <c r="O27" s="7">
        <f t="shared" si="4"/>
        <v>0.23492872822107672</v>
      </c>
      <c r="P27" s="7">
        <f t="shared" si="5"/>
        <v>0</v>
      </c>
      <c r="Q27" s="7">
        <f t="shared" si="6"/>
        <v>0</v>
      </c>
      <c r="R27" s="8">
        <f t="shared" si="7"/>
        <v>0</v>
      </c>
      <c r="S27" s="3"/>
    </row>
    <row r="28" spans="2:19" ht="15" customHeight="1" x14ac:dyDescent="0.2">
      <c r="B28" s="9"/>
      <c r="C28" s="17" t="s">
        <v>39</v>
      </c>
      <c r="D28" s="16" t="s">
        <v>31</v>
      </c>
      <c r="E28" s="21">
        <v>22840</v>
      </c>
      <c r="F28" s="21">
        <v>12200</v>
      </c>
      <c r="G28" s="21">
        <v>1</v>
      </c>
      <c r="H28" s="15">
        <f>E28*$G28/1000000*VLOOKUP($D28,GWPs,2,FALSE)</f>
        <v>0.47963999999999996</v>
      </c>
      <c r="I28" s="15">
        <f>F28*$G28/1000000*VLOOKUP($D28,GWPs,2,FALSE)</f>
        <v>0.25620000000000004</v>
      </c>
      <c r="J28" s="24"/>
      <c r="K28" s="24"/>
      <c r="L28" s="7">
        <f t="shared" si="1"/>
        <v>0</v>
      </c>
      <c r="M28" s="7">
        <f t="shared" si="2"/>
        <v>0</v>
      </c>
      <c r="N28" s="7">
        <f t="shared" si="3"/>
        <v>6.9664598278507128E-5</v>
      </c>
      <c r="O28" s="7">
        <f t="shared" si="4"/>
        <v>6.3740352618121601E-5</v>
      </c>
      <c r="P28" s="7">
        <f t="shared" si="5"/>
        <v>0</v>
      </c>
      <c r="Q28" s="7">
        <f t="shared" si="6"/>
        <v>0</v>
      </c>
      <c r="R28" s="8">
        <f t="shared" si="7"/>
        <v>0</v>
      </c>
      <c r="S28" s="3"/>
    </row>
    <row r="29" spans="2:19" ht="15" customHeight="1" x14ac:dyDescent="0.2">
      <c r="B29" s="9"/>
      <c r="C29" s="17" t="s">
        <v>39</v>
      </c>
      <c r="D29" s="16" t="s">
        <v>32</v>
      </c>
      <c r="E29" s="21">
        <v>22840</v>
      </c>
      <c r="F29" s="21">
        <v>12200</v>
      </c>
      <c r="G29" s="21">
        <v>0.6</v>
      </c>
      <c r="H29" s="15">
        <f>E29*$G29/1000000*VLOOKUP($D29,GWPs,2,FALSE)</f>
        <v>4.24824</v>
      </c>
      <c r="I29" s="15">
        <f>F29*$G29/1000000*VLOOKUP($D29,GWPs,2,FALSE)</f>
        <v>2.2692000000000001</v>
      </c>
      <c r="J29" s="25"/>
      <c r="K29" s="25"/>
      <c r="L29" s="7">
        <f t="shared" si="1"/>
        <v>0</v>
      </c>
      <c r="M29" s="7">
        <f t="shared" si="2"/>
        <v>0</v>
      </c>
      <c r="N29" s="7">
        <f t="shared" si="3"/>
        <v>6.1702351379189224E-4</v>
      </c>
      <c r="O29" s="7">
        <f t="shared" si="4"/>
        <v>5.645574089033627E-4</v>
      </c>
      <c r="P29" s="7">
        <f t="shared" si="5"/>
        <v>0</v>
      </c>
      <c r="Q29" s="7">
        <f t="shared" si="6"/>
        <v>0</v>
      </c>
      <c r="R29" s="8">
        <f t="shared" si="7"/>
        <v>0</v>
      </c>
      <c r="S29" s="3"/>
    </row>
    <row r="30" spans="2:19" ht="15" customHeight="1" x14ac:dyDescent="0.2">
      <c r="B30" s="9"/>
      <c r="C30" s="17" t="s">
        <v>40</v>
      </c>
      <c r="D30" s="16" t="s">
        <v>30</v>
      </c>
      <c r="E30" s="21">
        <v>1065</v>
      </c>
      <c r="F30" s="21">
        <v>170.4</v>
      </c>
      <c r="G30" s="21">
        <v>74100</v>
      </c>
      <c r="H30" s="15">
        <f>E30*$G30/1000000*VLOOKUP($D30,GWPs,2,FALSE)</f>
        <v>78.916499999999999</v>
      </c>
      <c r="I30" s="15">
        <f>F30*$G30/1000000*VLOOKUP($D30,GWPs,2,FALSE)</f>
        <v>12.62664</v>
      </c>
      <c r="J30" s="25"/>
      <c r="K30" s="25"/>
      <c r="L30" s="7">
        <f t="shared" si="1"/>
        <v>0</v>
      </c>
      <c r="M30" s="7">
        <f t="shared" si="2"/>
        <v>0</v>
      </c>
      <c r="N30" s="7">
        <f t="shared" si="3"/>
        <v>1.8804409137553435E-2</v>
      </c>
      <c r="O30" s="7">
        <f t="shared" si="4"/>
        <v>3.1413992427091289E-3</v>
      </c>
      <c r="P30" s="7">
        <f t="shared" si="5"/>
        <v>0</v>
      </c>
      <c r="Q30" s="7">
        <f t="shared" si="6"/>
        <v>0</v>
      </c>
      <c r="R30" s="8">
        <f t="shared" si="7"/>
        <v>0</v>
      </c>
      <c r="S30" s="3"/>
    </row>
    <row r="31" spans="2:19" ht="15" customHeight="1" x14ac:dyDescent="0.2">
      <c r="B31" s="9"/>
      <c r="C31" s="17" t="s">
        <v>40</v>
      </c>
      <c r="D31" s="16" t="s">
        <v>31</v>
      </c>
      <c r="E31" s="21">
        <v>1065</v>
      </c>
      <c r="F31" s="21">
        <v>170.4</v>
      </c>
      <c r="G31" s="21">
        <v>3</v>
      </c>
      <c r="H31" s="15">
        <f>E31*$G31/1000000*VLOOKUP($D31,GWPs,2,FALSE)</f>
        <v>6.7095000000000002E-2</v>
      </c>
      <c r="I31" s="15">
        <f>F31*$G31/1000000*VLOOKUP($D31,GWPs,2,FALSE)</f>
        <v>1.0735200000000002E-2</v>
      </c>
      <c r="J31" s="25"/>
      <c r="K31" s="25"/>
      <c r="L31" s="7">
        <f t="shared" si="1"/>
        <v>0</v>
      </c>
      <c r="M31" s="7">
        <f t="shared" si="2"/>
        <v>0</v>
      </c>
      <c r="N31" s="7">
        <f t="shared" si="3"/>
        <v>1.5990690615197423E-5</v>
      </c>
      <c r="O31" s="7">
        <f t="shared" si="4"/>
        <v>2.6708252670806365E-6</v>
      </c>
      <c r="P31" s="7">
        <f t="shared" si="5"/>
        <v>0</v>
      </c>
      <c r="Q31" s="7">
        <f t="shared" si="6"/>
        <v>0</v>
      </c>
      <c r="R31" s="8">
        <f t="shared" si="7"/>
        <v>0</v>
      </c>
      <c r="S31" s="3"/>
    </row>
    <row r="32" spans="2:19" ht="15" customHeight="1" x14ac:dyDescent="0.2">
      <c r="B32" s="9"/>
      <c r="C32" s="17" t="s">
        <v>40</v>
      </c>
      <c r="D32" s="16" t="s">
        <v>32</v>
      </c>
      <c r="E32" s="21">
        <v>1065</v>
      </c>
      <c r="F32" s="21">
        <v>170.4</v>
      </c>
      <c r="G32" s="21">
        <v>0.60000000000000009</v>
      </c>
      <c r="H32" s="15">
        <f>E32*$G32/1000000*VLOOKUP($D32,GWPs,2,FALSE)</f>
        <v>0.19809000000000004</v>
      </c>
      <c r="I32" s="15">
        <f>F32*$G32/1000000*VLOOKUP($D32,GWPs,2,FALSE)</f>
        <v>3.1694400000000005E-2</v>
      </c>
      <c r="J32" s="25"/>
      <c r="K32" s="25"/>
      <c r="L32" s="7">
        <f t="shared" si="1"/>
        <v>0</v>
      </c>
      <c r="M32" s="7">
        <f t="shared" si="2"/>
        <v>0</v>
      </c>
      <c r="N32" s="7">
        <f t="shared" si="3"/>
        <v>4.7210595006674794E-5</v>
      </c>
      <c r="O32" s="7">
        <f t="shared" si="4"/>
        <v>7.8852936456666406E-6</v>
      </c>
      <c r="P32" s="7">
        <f t="shared" si="5"/>
        <v>0</v>
      </c>
      <c r="Q32" s="7">
        <f t="shared" si="6"/>
        <v>0</v>
      </c>
      <c r="R32" s="8">
        <f t="shared" si="7"/>
        <v>0</v>
      </c>
      <c r="S32" s="3"/>
    </row>
    <row r="33" spans="2:19" ht="15" customHeight="1" x14ac:dyDescent="0.2">
      <c r="B33" s="9"/>
      <c r="C33" s="17" t="s">
        <v>41</v>
      </c>
      <c r="D33" s="16" t="s">
        <v>30</v>
      </c>
      <c r="E33" s="21">
        <v>138</v>
      </c>
      <c r="F33" s="21">
        <v>0</v>
      </c>
      <c r="G33" s="21">
        <v>63100</v>
      </c>
      <c r="H33" s="15">
        <f>E33*$G33/1000000*VLOOKUP($D33,GWPs,2,FALSE)</f>
        <v>8.7078000000000007</v>
      </c>
      <c r="I33" s="15">
        <f>F33*$G33/1000000*VLOOKUP($D33,GWPs,2,FALSE)</f>
        <v>0</v>
      </c>
      <c r="J33" s="25"/>
      <c r="K33" s="25"/>
      <c r="L33" s="7">
        <f t="shared" si="1"/>
        <v>0</v>
      </c>
      <c r="M33" s="7">
        <f t="shared" si="2"/>
        <v>0</v>
      </c>
      <c r="N33" s="7">
        <f t="shared" si="3"/>
        <v>2.4218980676611324E-3</v>
      </c>
      <c r="O33" s="7">
        <f t="shared" si="4"/>
        <v>0</v>
      </c>
      <c r="P33" s="7">
        <f t="shared" si="5"/>
        <v>0</v>
      </c>
      <c r="Q33" s="7">
        <f t="shared" si="6"/>
        <v>0</v>
      </c>
      <c r="R33" s="8">
        <f t="shared" si="7"/>
        <v>0</v>
      </c>
      <c r="S33" s="3"/>
    </row>
    <row r="34" spans="2:19" ht="15" customHeight="1" x14ac:dyDescent="0.2">
      <c r="B34" s="9"/>
      <c r="C34" s="17" t="s">
        <v>41</v>
      </c>
      <c r="D34" s="16" t="s">
        <v>31</v>
      </c>
      <c r="E34" s="21">
        <v>138</v>
      </c>
      <c r="F34" s="21">
        <v>0</v>
      </c>
      <c r="G34" s="21">
        <v>1</v>
      </c>
      <c r="H34" s="15">
        <f>E34*$G34/1000000*VLOOKUP($D34,GWPs,2,FALSE)</f>
        <v>2.898E-3</v>
      </c>
      <c r="I34" s="15">
        <f>F34*$G34/1000000*VLOOKUP($D34,GWPs,2,FALSE)</f>
        <v>0</v>
      </c>
      <c r="J34" s="25"/>
      <c r="K34" s="25"/>
      <c r="L34" s="7">
        <f t="shared" si="1"/>
        <v>0</v>
      </c>
      <c r="M34" s="7">
        <f t="shared" si="2"/>
        <v>0</v>
      </c>
      <c r="N34" s="7">
        <f t="shared" si="3"/>
        <v>8.0603741459128742E-7</v>
      </c>
      <c r="O34" s="7">
        <f t="shared" si="4"/>
        <v>0</v>
      </c>
      <c r="P34" s="7">
        <f t="shared" si="5"/>
        <v>0</v>
      </c>
      <c r="Q34" s="7">
        <f t="shared" si="6"/>
        <v>0</v>
      </c>
      <c r="R34" s="8">
        <f t="shared" si="7"/>
        <v>0</v>
      </c>
      <c r="S34" s="3"/>
    </row>
    <row r="35" spans="2:19" ht="15" customHeight="1" x14ac:dyDescent="0.2">
      <c r="B35" s="9"/>
      <c r="C35" s="17" t="s">
        <v>41</v>
      </c>
      <c r="D35" s="16" t="s">
        <v>32</v>
      </c>
      <c r="E35" s="21">
        <v>138</v>
      </c>
      <c r="F35" s="21">
        <v>0</v>
      </c>
      <c r="G35" s="21">
        <v>1.4999999999999998</v>
      </c>
      <c r="H35" s="15">
        <f>E35*$G35/1000000*VLOOKUP($D35,GWPs,2,FALSE)</f>
        <v>6.4169999999999991E-2</v>
      </c>
      <c r="I35" s="15">
        <f>F35*$G35/1000000*VLOOKUP($D35,GWPs,2,FALSE)</f>
        <v>0</v>
      </c>
      <c r="J35" s="25"/>
      <c r="K35" s="25"/>
      <c r="L35" s="7">
        <f t="shared" si="1"/>
        <v>0</v>
      </c>
      <c r="M35" s="7">
        <f t="shared" si="2"/>
        <v>0</v>
      </c>
      <c r="N35" s="7">
        <f t="shared" si="3"/>
        <v>1.7847968614148613E-5</v>
      </c>
      <c r="O35" s="7">
        <f t="shared" si="4"/>
        <v>0</v>
      </c>
      <c r="P35" s="7">
        <f t="shared" si="5"/>
        <v>0</v>
      </c>
      <c r="Q35" s="7">
        <f t="shared" si="6"/>
        <v>0</v>
      </c>
      <c r="R35" s="8">
        <f t="shared" si="7"/>
        <v>0</v>
      </c>
      <c r="S35" s="3"/>
    </row>
    <row r="36" spans="2:19" ht="15" customHeight="1" x14ac:dyDescent="0.2">
      <c r="B36" s="9"/>
      <c r="C36" s="17" t="s">
        <v>42</v>
      </c>
      <c r="D36" s="16" t="s">
        <v>30</v>
      </c>
      <c r="E36" s="21">
        <v>1504.8</v>
      </c>
      <c r="F36" s="21">
        <v>2522.7000000000003</v>
      </c>
      <c r="G36" s="21">
        <v>56100.000000000007</v>
      </c>
      <c r="H36" s="15">
        <f>E36*$G36/1000000*VLOOKUP($D36,GWPs,2,FALSE)</f>
        <v>84.419280000000015</v>
      </c>
      <c r="I36" s="15">
        <f>F36*$G36/1000000*VLOOKUP($D36,GWPs,2,FALSE)</f>
        <v>141.52347000000003</v>
      </c>
      <c r="J36" s="25"/>
      <c r="K36" s="25"/>
      <c r="L36" s="7">
        <f t="shared" si="1"/>
        <v>0</v>
      </c>
      <c r="M36" s="7">
        <f t="shared" si="2"/>
        <v>0</v>
      </c>
      <c r="N36" s="7">
        <f t="shared" si="3"/>
        <v>1.1727336657003207E-2</v>
      </c>
      <c r="O36" s="7">
        <f t="shared" si="4"/>
        <v>3.5209819990398732E-2</v>
      </c>
      <c r="P36" s="7">
        <f t="shared" si="5"/>
        <v>0</v>
      </c>
      <c r="Q36" s="7">
        <f t="shared" si="6"/>
        <v>0</v>
      </c>
      <c r="R36" s="8">
        <f t="shared" si="7"/>
        <v>0</v>
      </c>
      <c r="S36" s="3"/>
    </row>
    <row r="37" spans="2:19" ht="15" customHeight="1" x14ac:dyDescent="0.2">
      <c r="B37" s="9"/>
      <c r="C37" s="17" t="s">
        <v>42</v>
      </c>
      <c r="D37" s="16" t="s">
        <v>31</v>
      </c>
      <c r="E37" s="21">
        <v>1504.8</v>
      </c>
      <c r="F37" s="21">
        <v>2522.7000000000003</v>
      </c>
      <c r="G37" s="21">
        <v>1</v>
      </c>
      <c r="H37" s="15">
        <f>E37*$G37/1000000*VLOOKUP($D37,GWPs,2,FALSE)</f>
        <v>3.1600799999999998E-2</v>
      </c>
      <c r="I37" s="15">
        <f>F37*$G37/1000000*VLOOKUP($D37,GWPs,2,FALSE)</f>
        <v>5.2976700000000002E-2</v>
      </c>
      <c r="J37" s="25"/>
      <c r="K37" s="25"/>
      <c r="L37" s="7">
        <f t="shared" si="1"/>
        <v>0</v>
      </c>
      <c r="M37" s="7">
        <f t="shared" si="2"/>
        <v>0</v>
      </c>
      <c r="N37" s="7">
        <f t="shared" si="3"/>
        <v>4.3908337854503543E-6</v>
      </c>
      <c r="O37" s="7">
        <f t="shared" si="4"/>
        <v>1.318014652047011E-5</v>
      </c>
      <c r="P37" s="7">
        <f t="shared" si="5"/>
        <v>0</v>
      </c>
      <c r="Q37" s="7">
        <f t="shared" si="6"/>
        <v>0</v>
      </c>
      <c r="R37" s="8">
        <f t="shared" si="7"/>
        <v>0</v>
      </c>
      <c r="S37" s="3"/>
    </row>
    <row r="38" spans="2:19" ht="15" customHeight="1" x14ac:dyDescent="0.2">
      <c r="B38" s="9"/>
      <c r="C38" s="17" t="s">
        <v>42</v>
      </c>
      <c r="D38" s="16" t="s">
        <v>32</v>
      </c>
      <c r="E38" s="21">
        <v>1504.8</v>
      </c>
      <c r="F38" s="21">
        <v>2522.7000000000003</v>
      </c>
      <c r="G38" s="21">
        <v>9.9999999999999992E-2</v>
      </c>
      <c r="H38" s="15">
        <f>E38*$G38/1000000*VLOOKUP($D38,GWPs,2,FALSE)</f>
        <v>4.6648799999999997E-2</v>
      </c>
      <c r="I38" s="15">
        <f>F38*$G38/1000000*VLOOKUP($D38,GWPs,2,FALSE)</f>
        <v>7.8203700000000001E-2</v>
      </c>
      <c r="J38" s="25"/>
      <c r="K38" s="25"/>
      <c r="L38" s="7">
        <f t="shared" si="1"/>
        <v>0</v>
      </c>
      <c r="M38" s="7">
        <f t="shared" si="2"/>
        <v>0</v>
      </c>
      <c r="N38" s="7">
        <f t="shared" si="3"/>
        <v>6.4817067677580553E-6</v>
      </c>
      <c r="O38" s="7">
        <f t="shared" si="4"/>
        <v>1.9456406768313017E-5</v>
      </c>
      <c r="P38" s="7">
        <f t="shared" si="5"/>
        <v>0</v>
      </c>
      <c r="Q38" s="7">
        <f t="shared" si="6"/>
        <v>0</v>
      </c>
      <c r="R38" s="8">
        <f t="shared" si="7"/>
        <v>0</v>
      </c>
      <c r="S38" s="3"/>
    </row>
    <row r="39" spans="2:19" ht="15" customHeight="1" x14ac:dyDescent="0.2">
      <c r="B39" s="9"/>
      <c r="C39" s="17" t="s">
        <v>43</v>
      </c>
      <c r="D39" s="16" t="s">
        <v>30</v>
      </c>
      <c r="E39" s="21">
        <v>560</v>
      </c>
      <c r="F39" s="21">
        <v>880</v>
      </c>
      <c r="G39" s="21">
        <v>77400</v>
      </c>
      <c r="H39" s="15">
        <f>E39*$G39/1000000*VLOOKUP($D39,GWPs,2,FALSE)</f>
        <v>43.344000000000001</v>
      </c>
      <c r="I39" s="15">
        <f>F39*$G39/1000000*VLOOKUP($D39,GWPs,2,FALSE)</f>
        <v>68.111999999999995</v>
      </c>
      <c r="J39" s="25"/>
      <c r="K39" s="25"/>
      <c r="L39" s="7">
        <f t="shared" si="1"/>
        <v>0</v>
      </c>
      <c r="M39" s="7">
        <f t="shared" si="2"/>
        <v>0</v>
      </c>
      <c r="N39" s="7">
        <f t="shared" si="3"/>
        <v>4.8896352685812161E-3</v>
      </c>
      <c r="O39" s="7">
        <f t="shared" si="4"/>
        <v>1.6945678756930121E-2</v>
      </c>
      <c r="P39" s="7">
        <f t="shared" si="5"/>
        <v>0</v>
      </c>
      <c r="Q39" s="7">
        <f t="shared" si="6"/>
        <v>0</v>
      </c>
      <c r="R39" s="8">
        <f t="shared" si="7"/>
        <v>0</v>
      </c>
      <c r="S39" s="3"/>
    </row>
    <row r="40" spans="2:19" ht="15" customHeight="1" x14ac:dyDescent="0.2">
      <c r="B40" s="9"/>
      <c r="C40" s="17" t="s">
        <v>43</v>
      </c>
      <c r="D40" s="16" t="s">
        <v>31</v>
      </c>
      <c r="E40" s="21">
        <v>560</v>
      </c>
      <c r="F40" s="21">
        <v>880</v>
      </c>
      <c r="G40" s="21">
        <v>1</v>
      </c>
      <c r="H40" s="15">
        <f>E40*$G40/1000000*VLOOKUP($D40,GWPs,2,FALSE)</f>
        <v>1.176E-2</v>
      </c>
      <c r="I40" s="15">
        <f>F40*$G40/1000000*VLOOKUP($D40,GWPs,2,FALSE)</f>
        <v>1.848E-2</v>
      </c>
      <c r="J40" s="25"/>
      <c r="K40" s="25"/>
      <c r="L40" s="7">
        <f t="shared" si="1"/>
        <v>0</v>
      </c>
      <c r="M40" s="7">
        <f t="shared" si="2"/>
        <v>0</v>
      </c>
      <c r="N40" s="7">
        <f t="shared" si="3"/>
        <v>1.3267882525980212E-6</v>
      </c>
      <c r="O40" s="7">
        <f t="shared" si="4"/>
        <v>4.5976647790120493E-6</v>
      </c>
      <c r="P40" s="7">
        <f t="shared" si="5"/>
        <v>0</v>
      </c>
      <c r="Q40" s="7">
        <f t="shared" si="6"/>
        <v>0</v>
      </c>
      <c r="R40" s="8">
        <f t="shared" si="7"/>
        <v>0</v>
      </c>
      <c r="S40" s="3"/>
    </row>
    <row r="41" spans="2:19" ht="15" customHeight="1" x14ac:dyDescent="0.2">
      <c r="B41" s="9"/>
      <c r="C41" s="17" t="s">
        <v>43</v>
      </c>
      <c r="D41" s="16" t="s">
        <v>32</v>
      </c>
      <c r="E41" s="21">
        <v>560</v>
      </c>
      <c r="F41" s="21">
        <v>880</v>
      </c>
      <c r="G41" s="21">
        <v>0.6</v>
      </c>
      <c r="H41" s="15">
        <f>E41*$G41/1000000*VLOOKUP($D41,GWPs,2,FALSE)</f>
        <v>0.10415999999999999</v>
      </c>
      <c r="I41" s="15">
        <f>F41*$G41/1000000*VLOOKUP($D41,GWPs,2,FALSE)</f>
        <v>0.16368000000000002</v>
      </c>
      <c r="J41" s="25"/>
      <c r="K41" s="25"/>
      <c r="L41" s="7">
        <f t="shared" si="1"/>
        <v>0</v>
      </c>
      <c r="M41" s="7">
        <f t="shared" si="2"/>
        <v>0</v>
      </c>
      <c r="N41" s="7">
        <f t="shared" si="3"/>
        <v>1.1751550355043605E-5</v>
      </c>
      <c r="O41" s="7">
        <f t="shared" si="4"/>
        <v>4.0722173756963869E-5</v>
      </c>
      <c r="P41" s="7">
        <f t="shared" si="5"/>
        <v>0</v>
      </c>
      <c r="Q41" s="7">
        <f t="shared" si="6"/>
        <v>0</v>
      </c>
      <c r="R41" s="8">
        <f t="shared" si="7"/>
        <v>0</v>
      </c>
      <c r="S41" s="3"/>
    </row>
    <row r="42" spans="2:19" ht="15" customHeight="1" x14ac:dyDescent="0.2">
      <c r="B42" s="9"/>
      <c r="C42" s="11"/>
      <c r="D42" s="10"/>
      <c r="E42" s="22"/>
      <c r="F42" s="22"/>
      <c r="G42" s="22"/>
      <c r="H42" s="12"/>
      <c r="I42" s="13"/>
      <c r="J42" s="25"/>
      <c r="K42" s="25"/>
      <c r="L42" s="7">
        <f t="shared" si="1"/>
        <v>0</v>
      </c>
      <c r="M42" s="7">
        <f t="shared" si="2"/>
        <v>0</v>
      </c>
      <c r="N42" s="7">
        <f t="shared" si="3"/>
        <v>0</v>
      </c>
      <c r="O42" s="7">
        <f t="shared" si="4"/>
        <v>0</v>
      </c>
      <c r="P42" s="7">
        <f t="shared" si="5"/>
        <v>0</v>
      </c>
      <c r="Q42" s="7">
        <f t="shared" si="6"/>
        <v>0</v>
      </c>
      <c r="R42" s="8">
        <f t="shared" si="7"/>
        <v>0</v>
      </c>
      <c r="S42" s="3"/>
    </row>
    <row r="43" spans="2:19" ht="15" customHeight="1" x14ac:dyDescent="0.2">
      <c r="B43" s="9"/>
      <c r="C43" s="11"/>
      <c r="D43" s="10"/>
      <c r="E43" s="22"/>
      <c r="F43" s="22"/>
      <c r="G43" s="22"/>
      <c r="H43" s="12"/>
      <c r="I43" s="13"/>
      <c r="J43" s="25"/>
      <c r="K43" s="25"/>
      <c r="L43" s="7">
        <f t="shared" si="1"/>
        <v>0</v>
      </c>
      <c r="M43" s="7">
        <f t="shared" si="2"/>
        <v>0</v>
      </c>
      <c r="N43" s="7">
        <f t="shared" si="3"/>
        <v>0</v>
      </c>
      <c r="O43" s="7">
        <f t="shared" si="4"/>
        <v>0</v>
      </c>
      <c r="P43" s="7">
        <f t="shared" si="5"/>
        <v>0</v>
      </c>
      <c r="Q43" s="7">
        <f t="shared" si="6"/>
        <v>0</v>
      </c>
      <c r="R43" s="8">
        <f t="shared" si="7"/>
        <v>0</v>
      </c>
      <c r="S43" s="3"/>
    </row>
    <row r="44" spans="2:19" ht="15" customHeight="1" x14ac:dyDescent="0.2">
      <c r="B44" s="9"/>
      <c r="C44" s="11"/>
      <c r="D44" s="10"/>
      <c r="E44" s="22"/>
      <c r="F44" s="22"/>
      <c r="G44" s="22"/>
      <c r="H44" s="12"/>
      <c r="I44" s="13"/>
      <c r="J44" s="25"/>
      <c r="K44" s="25"/>
      <c r="L44" s="7">
        <f t="shared" si="1"/>
        <v>0</v>
      </c>
      <c r="M44" s="7">
        <f t="shared" si="2"/>
        <v>0</v>
      </c>
      <c r="N44" s="7">
        <f t="shared" si="3"/>
        <v>0</v>
      </c>
      <c r="O44" s="7">
        <f t="shared" si="4"/>
        <v>0</v>
      </c>
      <c r="P44" s="7">
        <f t="shared" si="5"/>
        <v>0</v>
      </c>
      <c r="Q44" s="7">
        <f t="shared" si="6"/>
        <v>0</v>
      </c>
      <c r="R44" s="8">
        <f t="shared" si="7"/>
        <v>0</v>
      </c>
      <c r="S44" s="3"/>
    </row>
    <row r="45" spans="2:19" ht="15" customHeight="1" x14ac:dyDescent="0.2">
      <c r="B45" s="9"/>
      <c r="C45" s="11"/>
      <c r="D45" s="10"/>
      <c r="E45" s="22"/>
      <c r="F45" s="22"/>
      <c r="G45" s="22"/>
      <c r="H45" s="12"/>
      <c r="I45" s="13"/>
      <c r="J45" s="25"/>
      <c r="K45" s="25"/>
      <c r="L45" s="7">
        <f t="shared" si="1"/>
        <v>0</v>
      </c>
      <c r="M45" s="7">
        <f t="shared" si="2"/>
        <v>0</v>
      </c>
      <c r="N45" s="7">
        <f t="shared" si="3"/>
        <v>0</v>
      </c>
      <c r="O45" s="7">
        <f t="shared" si="4"/>
        <v>0</v>
      </c>
      <c r="P45" s="7">
        <f t="shared" si="5"/>
        <v>0</v>
      </c>
      <c r="Q45" s="7">
        <f t="shared" si="6"/>
        <v>0</v>
      </c>
      <c r="R45" s="8">
        <f t="shared" si="7"/>
        <v>0</v>
      </c>
      <c r="S45" s="3"/>
    </row>
    <row r="46" spans="2:19" ht="15" customHeight="1" x14ac:dyDescent="0.2">
      <c r="B46" s="9"/>
      <c r="C46" s="11"/>
      <c r="D46" s="10"/>
      <c r="E46" s="22"/>
      <c r="F46" s="22"/>
      <c r="G46" s="22"/>
      <c r="H46" s="12"/>
      <c r="I46" s="13"/>
      <c r="J46" s="25"/>
      <c r="K46" s="25"/>
      <c r="L46" s="7">
        <f t="shared" si="1"/>
        <v>0</v>
      </c>
      <c r="M46" s="7">
        <f t="shared" si="2"/>
        <v>0</v>
      </c>
      <c r="N46" s="7">
        <f t="shared" si="3"/>
        <v>0</v>
      </c>
      <c r="O46" s="7">
        <f t="shared" si="4"/>
        <v>0</v>
      </c>
      <c r="P46" s="7">
        <f t="shared" si="5"/>
        <v>0</v>
      </c>
      <c r="Q46" s="7">
        <f t="shared" si="6"/>
        <v>0</v>
      </c>
      <c r="R46" s="8">
        <f t="shared" si="7"/>
        <v>0</v>
      </c>
      <c r="S46" s="3"/>
    </row>
    <row r="47" spans="2:19" ht="15" customHeight="1" x14ac:dyDescent="0.2">
      <c r="B47" s="9"/>
      <c r="C47" s="11"/>
      <c r="D47" s="10"/>
      <c r="E47" s="22"/>
      <c r="F47" s="22"/>
      <c r="G47" s="22"/>
      <c r="H47" s="12"/>
      <c r="I47" s="13"/>
      <c r="J47" s="25"/>
      <c r="K47" s="25"/>
      <c r="L47" s="7">
        <f t="shared" si="1"/>
        <v>0</v>
      </c>
      <c r="M47" s="7">
        <f t="shared" si="2"/>
        <v>0</v>
      </c>
      <c r="N47" s="7">
        <f t="shared" si="3"/>
        <v>0</v>
      </c>
      <c r="O47" s="7">
        <f t="shared" si="4"/>
        <v>0</v>
      </c>
      <c r="P47" s="7">
        <f t="shared" si="5"/>
        <v>0</v>
      </c>
      <c r="Q47" s="7">
        <f t="shared" si="6"/>
        <v>0</v>
      </c>
      <c r="R47" s="8">
        <f t="shared" si="7"/>
        <v>0</v>
      </c>
      <c r="S47" s="3"/>
    </row>
    <row r="48" spans="2:19" ht="15" customHeight="1" x14ac:dyDescent="0.2">
      <c r="B48" s="9"/>
      <c r="C48" s="11"/>
      <c r="D48" s="10"/>
      <c r="E48" s="22"/>
      <c r="F48" s="22"/>
      <c r="G48" s="22"/>
      <c r="H48" s="12"/>
      <c r="I48" s="13"/>
      <c r="J48" s="25"/>
      <c r="K48" s="25"/>
      <c r="L48" s="7">
        <f t="shared" si="1"/>
        <v>0</v>
      </c>
      <c r="M48" s="7">
        <f t="shared" si="2"/>
        <v>0</v>
      </c>
      <c r="N48" s="7">
        <f t="shared" si="3"/>
        <v>0</v>
      </c>
      <c r="O48" s="7">
        <f t="shared" si="4"/>
        <v>0</v>
      </c>
      <c r="P48" s="7">
        <f t="shared" si="5"/>
        <v>0</v>
      </c>
      <c r="Q48" s="7">
        <f t="shared" si="6"/>
        <v>0</v>
      </c>
      <c r="R48" s="8">
        <f t="shared" si="7"/>
        <v>0</v>
      </c>
      <c r="S48" s="3"/>
    </row>
    <row r="49" spans="2:19" ht="15" customHeight="1" x14ac:dyDescent="0.2">
      <c r="B49" s="9"/>
      <c r="C49" s="11"/>
      <c r="D49" s="10"/>
      <c r="E49" s="22"/>
      <c r="F49" s="22"/>
      <c r="G49" s="22"/>
      <c r="H49" s="12"/>
      <c r="I49" s="13"/>
      <c r="J49" s="25"/>
      <c r="K49" s="25"/>
      <c r="L49" s="7">
        <f t="shared" si="1"/>
        <v>0</v>
      </c>
      <c r="M49" s="7">
        <f t="shared" si="2"/>
        <v>0</v>
      </c>
      <c r="N49" s="7">
        <f t="shared" si="3"/>
        <v>0</v>
      </c>
      <c r="O49" s="7">
        <f t="shared" si="4"/>
        <v>0</v>
      </c>
      <c r="P49" s="7">
        <f t="shared" si="5"/>
        <v>0</v>
      </c>
      <c r="Q49" s="7">
        <f t="shared" si="6"/>
        <v>0</v>
      </c>
      <c r="R49" s="8">
        <f t="shared" si="7"/>
        <v>0</v>
      </c>
      <c r="S49" s="3"/>
    </row>
    <row r="50" spans="2:19" ht="15" customHeight="1" x14ac:dyDescent="0.2">
      <c r="B50" s="9"/>
      <c r="C50" s="11"/>
      <c r="D50" s="10"/>
      <c r="E50" s="22"/>
      <c r="F50" s="22"/>
      <c r="G50" s="22"/>
      <c r="H50" s="12"/>
      <c r="I50" s="13"/>
      <c r="J50" s="25"/>
      <c r="K50" s="25"/>
      <c r="L50" s="7">
        <f t="shared" si="1"/>
        <v>0</v>
      </c>
      <c r="M50" s="7">
        <f t="shared" si="2"/>
        <v>0</v>
      </c>
      <c r="N50" s="7">
        <f t="shared" si="3"/>
        <v>0</v>
      </c>
      <c r="O50" s="7">
        <f t="shared" si="4"/>
        <v>0</v>
      </c>
      <c r="P50" s="7">
        <f t="shared" si="5"/>
        <v>0</v>
      </c>
      <c r="Q50" s="7">
        <f t="shared" si="6"/>
        <v>0</v>
      </c>
      <c r="R50" s="8">
        <f t="shared" si="7"/>
        <v>0</v>
      </c>
      <c r="S50" s="3"/>
    </row>
    <row r="51" spans="2:19" ht="15" customHeight="1" x14ac:dyDescent="0.2">
      <c r="B51" s="9"/>
      <c r="C51" s="11"/>
      <c r="D51" s="10"/>
      <c r="E51" s="22"/>
      <c r="F51" s="22"/>
      <c r="G51" s="22"/>
      <c r="H51" s="12"/>
      <c r="I51" s="13"/>
      <c r="J51" s="25"/>
      <c r="K51" s="25"/>
      <c r="L51" s="7">
        <f t="shared" si="1"/>
        <v>0</v>
      </c>
      <c r="M51" s="7">
        <f t="shared" si="2"/>
        <v>0</v>
      </c>
      <c r="N51" s="7">
        <f t="shared" si="3"/>
        <v>0</v>
      </c>
      <c r="O51" s="7">
        <f t="shared" si="4"/>
        <v>0</v>
      </c>
      <c r="P51" s="7">
        <f t="shared" si="5"/>
        <v>0</v>
      </c>
      <c r="Q51" s="7">
        <f t="shared" si="6"/>
        <v>0</v>
      </c>
      <c r="R51" s="8">
        <f t="shared" si="7"/>
        <v>0</v>
      </c>
      <c r="S51" s="3"/>
    </row>
    <row r="52" spans="2:19" ht="15" customHeight="1" x14ac:dyDescent="0.2">
      <c r="B52" s="9"/>
      <c r="C52" s="11"/>
      <c r="D52" s="10"/>
      <c r="E52" s="22"/>
      <c r="F52" s="22"/>
      <c r="G52" s="22"/>
      <c r="H52" s="12"/>
      <c r="I52" s="13"/>
      <c r="J52" s="25"/>
      <c r="K52" s="25"/>
      <c r="L52" s="7">
        <f t="shared" si="1"/>
        <v>0</v>
      </c>
      <c r="M52" s="7">
        <f t="shared" si="2"/>
        <v>0</v>
      </c>
      <c r="N52" s="7">
        <f t="shared" si="3"/>
        <v>0</v>
      </c>
      <c r="O52" s="7">
        <f t="shared" si="4"/>
        <v>0</v>
      </c>
      <c r="P52" s="7">
        <f t="shared" si="5"/>
        <v>0</v>
      </c>
      <c r="Q52" s="7">
        <f t="shared" si="6"/>
        <v>0</v>
      </c>
      <c r="R52" s="8">
        <f t="shared" si="7"/>
        <v>0</v>
      </c>
      <c r="S52" s="3"/>
    </row>
    <row r="53" spans="2:19" ht="15" customHeight="1" x14ac:dyDescent="0.2">
      <c r="B53" s="9"/>
      <c r="C53" s="11"/>
      <c r="D53" s="10"/>
      <c r="E53" s="22"/>
      <c r="F53" s="22"/>
      <c r="G53" s="22"/>
      <c r="H53" s="12"/>
      <c r="I53" s="13"/>
      <c r="J53" s="25"/>
      <c r="K53" s="25"/>
      <c r="L53" s="7"/>
      <c r="M53" s="7"/>
      <c r="N53" s="7"/>
      <c r="O53" s="7"/>
      <c r="P53" s="7"/>
      <c r="Q53" s="7"/>
      <c r="R53" s="8"/>
      <c r="S53" s="3"/>
    </row>
    <row r="54" spans="2:19" ht="15" customHeight="1" x14ac:dyDescent="0.2">
      <c r="B54" s="9"/>
      <c r="C54" s="11"/>
      <c r="D54" s="10"/>
      <c r="E54" s="22"/>
      <c r="F54" s="22"/>
      <c r="G54" s="22"/>
      <c r="H54" s="12"/>
      <c r="I54" s="13"/>
      <c r="J54" s="25"/>
      <c r="K54" s="25"/>
      <c r="L54" s="7"/>
      <c r="M54" s="7"/>
      <c r="N54" s="7"/>
      <c r="O54" s="7"/>
      <c r="P54" s="7"/>
      <c r="Q54" s="7"/>
      <c r="R54" s="8"/>
      <c r="S54" s="3"/>
    </row>
    <row r="55" spans="2:19" ht="15" customHeight="1" x14ac:dyDescent="0.2">
      <c r="B55" s="9"/>
      <c r="C55" s="11"/>
      <c r="D55" s="10"/>
      <c r="E55" s="22"/>
      <c r="F55" s="22"/>
      <c r="G55" s="22"/>
      <c r="H55" s="12"/>
      <c r="I55" s="13"/>
      <c r="J55" s="25"/>
      <c r="K55" s="25"/>
      <c r="L55" s="7"/>
      <c r="M55" s="7"/>
      <c r="N55" s="7"/>
      <c r="O55" s="7"/>
      <c r="P55" s="7"/>
      <c r="Q55" s="7"/>
      <c r="R55" s="8"/>
      <c r="S55" s="3"/>
    </row>
    <row r="56" spans="2:19" ht="15" customHeight="1" x14ac:dyDescent="0.2">
      <c r="B56" s="9"/>
      <c r="C56" s="11"/>
      <c r="D56" s="10"/>
      <c r="E56" s="22"/>
      <c r="F56" s="22"/>
      <c r="G56" s="22"/>
      <c r="H56" s="12"/>
      <c r="I56" s="13"/>
      <c r="J56" s="25"/>
      <c r="K56" s="25"/>
      <c r="L56" s="7"/>
      <c r="M56" s="7"/>
      <c r="N56" s="7"/>
      <c r="O56" s="7"/>
      <c r="P56" s="7"/>
      <c r="Q56" s="7"/>
      <c r="R56" s="8"/>
      <c r="S56" s="3"/>
    </row>
    <row r="57" spans="2:19" ht="15" customHeight="1" x14ac:dyDescent="0.2">
      <c r="B57" s="9"/>
      <c r="C57" s="11"/>
      <c r="D57" s="10"/>
      <c r="E57" s="22"/>
      <c r="F57" s="22"/>
      <c r="G57" s="22"/>
      <c r="H57" s="12"/>
      <c r="I57" s="13"/>
      <c r="J57" s="25"/>
      <c r="K57" s="25"/>
      <c r="L57" s="7"/>
      <c r="M57" s="7"/>
      <c r="N57" s="7"/>
      <c r="O57" s="7"/>
      <c r="P57" s="7"/>
      <c r="Q57" s="7"/>
      <c r="R57" s="8"/>
      <c r="S57" s="3"/>
    </row>
    <row r="58" spans="2:19" ht="15" customHeight="1" x14ac:dyDescent="0.2">
      <c r="B58" s="9"/>
      <c r="C58" s="11"/>
      <c r="D58" s="10"/>
      <c r="E58" s="22"/>
      <c r="F58" s="22"/>
      <c r="G58" s="22"/>
      <c r="H58" s="12"/>
      <c r="I58" s="13"/>
      <c r="J58" s="25"/>
      <c r="K58" s="25"/>
      <c r="L58" s="7"/>
      <c r="M58" s="7"/>
      <c r="N58" s="7"/>
      <c r="O58" s="7"/>
      <c r="P58" s="7"/>
      <c r="Q58" s="7"/>
      <c r="R58" s="8"/>
      <c r="S58" s="3"/>
    </row>
    <row r="59" spans="2:19" ht="15" customHeight="1" x14ac:dyDescent="0.2">
      <c r="B59" s="9"/>
      <c r="C59" s="11"/>
      <c r="D59" s="10"/>
      <c r="E59" s="22"/>
      <c r="F59" s="22"/>
      <c r="G59" s="22"/>
      <c r="H59" s="12"/>
      <c r="I59" s="13"/>
      <c r="J59" s="25"/>
      <c r="K59" s="25"/>
      <c r="L59" s="7"/>
      <c r="M59" s="7"/>
      <c r="N59" s="7"/>
      <c r="O59" s="7"/>
      <c r="P59" s="7"/>
      <c r="Q59" s="7"/>
      <c r="R59" s="8"/>
      <c r="S59" s="3"/>
    </row>
    <row r="60" spans="2:19" ht="15" customHeight="1" x14ac:dyDescent="0.2">
      <c r="B60" s="9"/>
      <c r="C60" s="11"/>
      <c r="D60" s="10"/>
      <c r="E60" s="22"/>
      <c r="F60" s="22"/>
      <c r="G60" s="22"/>
      <c r="H60" s="12"/>
      <c r="I60" s="13"/>
      <c r="J60" s="25"/>
      <c r="K60" s="25"/>
      <c r="L60" s="7"/>
      <c r="M60" s="7"/>
      <c r="N60" s="7"/>
      <c r="O60" s="7"/>
      <c r="P60" s="7"/>
      <c r="Q60" s="7"/>
      <c r="R60" s="8"/>
      <c r="S60" s="3"/>
    </row>
    <row r="61" spans="2:19" ht="15" customHeight="1" x14ac:dyDescent="0.2">
      <c r="B61" s="9"/>
      <c r="C61" s="11"/>
      <c r="D61" s="10"/>
      <c r="E61" s="22"/>
      <c r="F61" s="22"/>
      <c r="G61" s="22"/>
      <c r="H61" s="12"/>
      <c r="I61" s="13"/>
      <c r="J61" s="25"/>
      <c r="K61" s="25"/>
      <c r="L61" s="7"/>
      <c r="M61" s="7"/>
      <c r="N61" s="7"/>
      <c r="O61" s="7"/>
      <c r="P61" s="7"/>
      <c r="Q61" s="7"/>
      <c r="R61" s="8"/>
      <c r="S61" s="3"/>
    </row>
    <row r="62" spans="2:19" ht="15" customHeight="1" x14ac:dyDescent="0.2">
      <c r="B62" s="9"/>
      <c r="C62" s="11"/>
      <c r="D62" s="10"/>
      <c r="E62" s="22"/>
      <c r="F62" s="22"/>
      <c r="G62" s="22"/>
      <c r="H62" s="12"/>
      <c r="I62" s="13"/>
      <c r="J62" s="25"/>
      <c r="K62" s="25"/>
      <c r="L62" s="7"/>
      <c r="M62" s="7"/>
      <c r="N62" s="7"/>
      <c r="O62" s="7"/>
      <c r="P62" s="7"/>
      <c r="Q62" s="7"/>
      <c r="R62" s="8"/>
      <c r="S62" s="3"/>
    </row>
    <row r="63" spans="2:19" ht="15" customHeight="1" x14ac:dyDescent="0.2">
      <c r="B63" s="9"/>
      <c r="C63" s="11"/>
      <c r="D63" s="10"/>
      <c r="E63" s="22"/>
      <c r="F63" s="22"/>
      <c r="G63" s="22"/>
      <c r="H63" s="12"/>
      <c r="I63" s="13"/>
      <c r="J63" s="25"/>
      <c r="K63" s="25"/>
      <c r="L63" s="7"/>
      <c r="M63" s="7"/>
      <c r="N63" s="7"/>
      <c r="O63" s="7"/>
      <c r="P63" s="7"/>
      <c r="Q63" s="7"/>
      <c r="R63" s="8"/>
      <c r="S63" s="3"/>
    </row>
    <row r="64" spans="2:19" ht="15" customHeight="1" x14ac:dyDescent="0.2">
      <c r="B64" s="9"/>
      <c r="C64" s="11"/>
      <c r="D64" s="10"/>
      <c r="E64" s="22"/>
      <c r="F64" s="22"/>
      <c r="G64" s="22"/>
      <c r="H64" s="12"/>
      <c r="I64" s="13"/>
      <c r="J64" s="25"/>
      <c r="K64" s="25"/>
      <c r="L64" s="7"/>
      <c r="M64" s="7"/>
      <c r="N64" s="7"/>
      <c r="O64" s="7"/>
      <c r="P64" s="7"/>
      <c r="Q64" s="7"/>
      <c r="R64" s="8"/>
      <c r="S64" s="3"/>
    </row>
    <row r="65" spans="2:19" ht="15" customHeight="1" x14ac:dyDescent="0.2">
      <c r="B65" s="9"/>
      <c r="C65" s="11"/>
      <c r="D65" s="10"/>
      <c r="E65" s="22"/>
      <c r="F65" s="22"/>
      <c r="G65" s="22"/>
      <c r="H65" s="12"/>
      <c r="I65" s="13"/>
      <c r="J65" s="25"/>
      <c r="K65" s="25"/>
      <c r="L65" s="7"/>
      <c r="M65" s="7"/>
      <c r="N65" s="7"/>
      <c r="O65" s="7"/>
      <c r="P65" s="7"/>
      <c r="Q65" s="7"/>
      <c r="R65" s="8"/>
      <c r="S65" s="3"/>
    </row>
    <row r="66" spans="2:19" ht="15" customHeight="1" x14ac:dyDescent="0.2">
      <c r="B66" s="9"/>
      <c r="C66" s="11"/>
      <c r="D66" s="10"/>
      <c r="E66" s="22"/>
      <c r="F66" s="22"/>
      <c r="G66" s="22"/>
      <c r="H66" s="12"/>
      <c r="I66" s="13"/>
      <c r="J66" s="25"/>
      <c r="K66" s="25"/>
      <c r="L66" s="7"/>
      <c r="M66" s="7"/>
      <c r="N66" s="7"/>
      <c r="O66" s="7"/>
      <c r="P66" s="7"/>
      <c r="Q66" s="7"/>
      <c r="R66" s="8"/>
      <c r="S66" s="3"/>
    </row>
    <row r="67" spans="2:19" ht="15" customHeight="1" x14ac:dyDescent="0.2">
      <c r="B67" s="9"/>
      <c r="C67" s="11"/>
      <c r="D67" s="10"/>
      <c r="E67" s="22"/>
      <c r="F67" s="22"/>
      <c r="G67" s="22"/>
      <c r="H67" s="12"/>
      <c r="I67" s="13"/>
      <c r="J67" s="25"/>
      <c r="K67" s="25"/>
      <c r="L67" s="7"/>
      <c r="M67" s="7"/>
      <c r="N67" s="7"/>
      <c r="O67" s="7"/>
      <c r="P67" s="7"/>
      <c r="Q67" s="7"/>
      <c r="R67" s="8"/>
      <c r="S67" s="3"/>
    </row>
    <row r="68" spans="2:19" ht="15" customHeight="1" x14ac:dyDescent="0.2">
      <c r="B68" s="9"/>
      <c r="C68" s="11"/>
      <c r="D68" s="10"/>
      <c r="E68" s="22"/>
      <c r="F68" s="22"/>
      <c r="G68" s="22"/>
      <c r="H68" s="12"/>
      <c r="I68" s="13"/>
      <c r="J68" s="25"/>
      <c r="K68" s="25"/>
      <c r="L68" s="7"/>
      <c r="M68" s="7"/>
      <c r="N68" s="7"/>
      <c r="O68" s="7"/>
      <c r="P68" s="7"/>
      <c r="Q68" s="7"/>
      <c r="R68" s="8"/>
      <c r="S68" s="3"/>
    </row>
    <row r="69" spans="2:19" ht="15" customHeight="1" x14ac:dyDescent="0.2">
      <c r="B69" s="9"/>
      <c r="C69" s="11"/>
      <c r="D69" s="10"/>
      <c r="E69" s="22"/>
      <c r="F69" s="22"/>
      <c r="G69" s="22"/>
      <c r="H69" s="12"/>
      <c r="I69" s="13"/>
      <c r="J69" s="25"/>
      <c r="K69" s="25"/>
      <c r="L69" s="7"/>
      <c r="M69" s="7"/>
      <c r="N69" s="7"/>
      <c r="O69" s="7"/>
      <c r="P69" s="7"/>
      <c r="Q69" s="7"/>
      <c r="R69" s="8"/>
      <c r="S69" s="3"/>
    </row>
    <row r="70" spans="2:19" ht="15" customHeight="1" x14ac:dyDescent="0.2">
      <c r="B70" s="9"/>
      <c r="C70" s="11"/>
      <c r="D70" s="10"/>
      <c r="E70" s="22"/>
      <c r="F70" s="22"/>
      <c r="G70" s="22"/>
      <c r="H70" s="12"/>
      <c r="I70" s="13"/>
      <c r="J70" s="25"/>
      <c r="K70" s="25"/>
      <c r="L70" s="7"/>
      <c r="M70" s="7"/>
      <c r="N70" s="7"/>
      <c r="O70" s="7"/>
      <c r="P70" s="7"/>
      <c r="Q70" s="7"/>
      <c r="R70" s="8"/>
      <c r="S70" s="3"/>
    </row>
    <row r="71" spans="2:19" ht="15" customHeight="1" x14ac:dyDescent="0.2">
      <c r="B71" s="9"/>
      <c r="C71" s="11"/>
      <c r="D71" s="10"/>
      <c r="E71" s="22"/>
      <c r="F71" s="22"/>
      <c r="G71" s="22"/>
      <c r="H71" s="12"/>
      <c r="I71" s="13"/>
      <c r="J71" s="25"/>
      <c r="K71" s="25"/>
      <c r="L71" s="7"/>
      <c r="M71" s="7"/>
      <c r="N71" s="7"/>
      <c r="O71" s="7"/>
      <c r="P71" s="7"/>
      <c r="Q71" s="7"/>
      <c r="R71" s="8"/>
      <c r="S71" s="3"/>
    </row>
    <row r="72" spans="2:19" ht="15" customHeight="1" x14ac:dyDescent="0.2">
      <c r="B72" s="9"/>
      <c r="C72" s="11"/>
      <c r="D72" s="10"/>
      <c r="E72" s="22"/>
      <c r="F72" s="22"/>
      <c r="G72" s="22"/>
      <c r="H72" s="12"/>
      <c r="I72" s="13"/>
      <c r="J72" s="25"/>
      <c r="K72" s="25"/>
      <c r="L72" s="7"/>
      <c r="M72" s="7"/>
      <c r="N72" s="7"/>
      <c r="O72" s="7"/>
      <c r="P72" s="7"/>
      <c r="Q72" s="7"/>
      <c r="R72" s="8"/>
      <c r="S72" s="3"/>
    </row>
    <row r="73" spans="2:19" ht="15" customHeight="1" x14ac:dyDescent="0.2">
      <c r="B73" s="9"/>
      <c r="C73" s="11"/>
      <c r="D73" s="10"/>
      <c r="E73" s="22"/>
      <c r="F73" s="22"/>
      <c r="G73" s="22"/>
      <c r="H73" s="12"/>
      <c r="I73" s="13"/>
      <c r="J73" s="25"/>
      <c r="K73" s="25"/>
      <c r="L73" s="7"/>
      <c r="M73" s="7"/>
      <c r="N73" s="7"/>
      <c r="O73" s="7"/>
      <c r="P73" s="7"/>
      <c r="Q73" s="7"/>
      <c r="R73" s="8"/>
      <c r="S73" s="3"/>
    </row>
    <row r="74" spans="2:19" ht="15" customHeight="1" x14ac:dyDescent="0.2">
      <c r="B74" s="9"/>
      <c r="C74" s="11"/>
      <c r="D74" s="10"/>
      <c r="E74" s="22"/>
      <c r="F74" s="22"/>
      <c r="G74" s="22"/>
      <c r="H74" s="12"/>
      <c r="I74" s="13"/>
      <c r="J74" s="25"/>
      <c r="K74" s="25"/>
      <c r="L74" s="7"/>
      <c r="M74" s="7"/>
      <c r="N74" s="7"/>
      <c r="O74" s="7"/>
      <c r="P74" s="7"/>
      <c r="Q74" s="7"/>
      <c r="R74" s="8"/>
      <c r="S74" s="3"/>
    </row>
    <row r="75" spans="2:19" ht="15" customHeight="1" x14ac:dyDescent="0.2">
      <c r="B75" s="9"/>
      <c r="C75" s="11"/>
      <c r="D75" s="10"/>
      <c r="E75" s="22"/>
      <c r="F75" s="22"/>
      <c r="G75" s="22"/>
      <c r="H75" s="12"/>
      <c r="I75" s="13"/>
      <c r="J75" s="25"/>
      <c r="K75" s="25"/>
      <c r="L75" s="7"/>
      <c r="M75" s="7"/>
      <c r="N75" s="7"/>
      <c r="O75" s="7"/>
      <c r="P75" s="7"/>
      <c r="Q75" s="7"/>
      <c r="R75" s="8"/>
      <c r="S75" s="3"/>
    </row>
    <row r="76" spans="2:19" ht="15" customHeight="1" x14ac:dyDescent="0.2">
      <c r="B76" s="9"/>
      <c r="C76" s="11"/>
      <c r="D76" s="10"/>
      <c r="E76" s="22"/>
      <c r="F76" s="22"/>
      <c r="G76" s="22"/>
      <c r="H76" s="12"/>
      <c r="I76" s="13"/>
      <c r="J76" s="25"/>
      <c r="K76" s="25"/>
      <c r="L76" s="7"/>
      <c r="M76" s="7"/>
      <c r="N76" s="7"/>
      <c r="O76" s="7"/>
      <c r="P76" s="7"/>
      <c r="Q76" s="7"/>
      <c r="R76" s="8"/>
      <c r="S76" s="3"/>
    </row>
    <row r="77" spans="2:19" ht="15" customHeight="1" x14ac:dyDescent="0.2">
      <c r="B77" s="9"/>
      <c r="C77" s="11"/>
      <c r="D77" s="10"/>
      <c r="E77" s="22"/>
      <c r="F77" s="22"/>
      <c r="G77" s="22"/>
      <c r="H77" s="12"/>
      <c r="I77" s="13"/>
      <c r="J77" s="25"/>
      <c r="K77" s="25"/>
      <c r="L77" s="7"/>
      <c r="M77" s="7"/>
      <c r="N77" s="7"/>
      <c r="O77" s="7"/>
      <c r="P77" s="7"/>
      <c r="Q77" s="7"/>
      <c r="R77" s="8"/>
      <c r="S77" s="3"/>
    </row>
    <row r="78" spans="2:19" ht="15" customHeight="1" x14ac:dyDescent="0.2">
      <c r="B78" s="9"/>
      <c r="C78" s="11"/>
      <c r="D78" s="10"/>
      <c r="E78" s="22"/>
      <c r="F78" s="22"/>
      <c r="G78" s="22"/>
      <c r="H78" s="12"/>
      <c r="I78" s="13"/>
      <c r="J78" s="25"/>
      <c r="K78" s="25"/>
      <c r="L78" s="7"/>
      <c r="M78" s="7"/>
      <c r="N78" s="7"/>
      <c r="O78" s="7"/>
      <c r="P78" s="7"/>
      <c r="Q78" s="7"/>
      <c r="R78" s="8"/>
      <c r="S78" s="3"/>
    </row>
    <row r="79" spans="2:19" ht="15" customHeight="1" x14ac:dyDescent="0.2">
      <c r="B79" s="9"/>
      <c r="C79" s="11"/>
      <c r="D79" s="10"/>
      <c r="E79" s="22"/>
      <c r="F79" s="22"/>
      <c r="G79" s="22"/>
      <c r="H79" s="12"/>
      <c r="I79" s="13"/>
      <c r="J79" s="25"/>
      <c r="K79" s="25"/>
      <c r="L79" s="7"/>
      <c r="M79" s="7"/>
      <c r="N79" s="7"/>
      <c r="O79" s="7"/>
      <c r="P79" s="7"/>
      <c r="Q79" s="7"/>
      <c r="R79" s="8"/>
      <c r="S79" s="3"/>
    </row>
    <row r="80" spans="2:19" ht="15" customHeight="1" x14ac:dyDescent="0.2">
      <c r="B80" s="9"/>
      <c r="C80" s="11"/>
      <c r="D80" s="10"/>
      <c r="E80" s="22"/>
      <c r="F80" s="22"/>
      <c r="G80" s="22"/>
      <c r="H80" s="12"/>
      <c r="I80" s="13"/>
      <c r="J80" s="25"/>
      <c r="K80" s="25"/>
      <c r="L80" s="7"/>
      <c r="M80" s="7"/>
      <c r="N80" s="7"/>
      <c r="O80" s="7"/>
      <c r="P80" s="7"/>
      <c r="Q80" s="7"/>
      <c r="R80" s="8"/>
      <c r="S80" s="3"/>
    </row>
    <row r="81" spans="2:19" ht="15" customHeight="1" x14ac:dyDescent="0.2">
      <c r="B81" s="9"/>
      <c r="C81" s="11"/>
      <c r="D81" s="10"/>
      <c r="E81" s="22"/>
      <c r="F81" s="22"/>
      <c r="G81" s="22"/>
      <c r="H81" s="12"/>
      <c r="I81" s="13"/>
      <c r="J81" s="25"/>
      <c r="K81" s="25"/>
      <c r="L81" s="7"/>
      <c r="M81" s="7"/>
      <c r="N81" s="7"/>
      <c r="O81" s="7"/>
      <c r="P81" s="7"/>
      <c r="Q81" s="7"/>
      <c r="R81" s="8"/>
      <c r="S81" s="3"/>
    </row>
    <row r="82" spans="2:19" ht="15" customHeight="1" x14ac:dyDescent="0.2">
      <c r="B82" s="9"/>
      <c r="C82" s="11"/>
      <c r="D82" s="10"/>
      <c r="E82" s="22"/>
      <c r="F82" s="22"/>
      <c r="G82" s="22"/>
      <c r="H82" s="12"/>
      <c r="I82" s="13"/>
      <c r="J82" s="25"/>
      <c r="K82" s="25"/>
      <c r="L82" s="7"/>
      <c r="M82" s="7"/>
      <c r="N82" s="7"/>
      <c r="O82" s="7"/>
      <c r="P82" s="7"/>
      <c r="Q82" s="7"/>
      <c r="R82" s="8"/>
      <c r="S82" s="3"/>
    </row>
    <row r="83" spans="2:19" ht="15" customHeight="1" x14ac:dyDescent="0.2">
      <c r="B83" s="9"/>
      <c r="C83" s="11"/>
      <c r="D83" s="10"/>
      <c r="E83" s="22"/>
      <c r="F83" s="22"/>
      <c r="G83" s="22"/>
      <c r="H83" s="12"/>
      <c r="I83" s="13"/>
      <c r="J83" s="25"/>
      <c r="K83" s="25"/>
      <c r="L83" s="7"/>
      <c r="M83" s="7"/>
      <c r="N83" s="7"/>
      <c r="O83" s="7"/>
      <c r="P83" s="7"/>
      <c r="Q83" s="7"/>
      <c r="R83" s="8"/>
      <c r="S83" s="3"/>
    </row>
    <row r="84" spans="2:19" ht="15" customHeight="1" x14ac:dyDescent="0.2">
      <c r="B84" s="9"/>
      <c r="C84" s="11"/>
      <c r="D84" s="10"/>
      <c r="E84" s="22"/>
      <c r="F84" s="22"/>
      <c r="G84" s="22"/>
      <c r="H84" s="12"/>
      <c r="I84" s="13"/>
      <c r="J84" s="25"/>
      <c r="K84" s="25"/>
      <c r="L84" s="7"/>
      <c r="M84" s="7"/>
      <c r="N84" s="7"/>
      <c r="O84" s="7"/>
      <c r="P84" s="7"/>
      <c r="Q84" s="7"/>
      <c r="R84" s="8"/>
      <c r="S84" s="3"/>
    </row>
    <row r="85" spans="2:19" ht="15" customHeight="1" x14ac:dyDescent="0.2">
      <c r="B85" s="9"/>
      <c r="C85" s="11"/>
      <c r="D85" s="10"/>
      <c r="E85" s="22"/>
      <c r="F85" s="22"/>
      <c r="G85" s="22"/>
      <c r="H85" s="12"/>
      <c r="I85" s="13"/>
      <c r="J85" s="25"/>
      <c r="K85" s="25"/>
      <c r="L85" s="7"/>
      <c r="M85" s="7"/>
      <c r="N85" s="7"/>
      <c r="O85" s="7"/>
      <c r="P85" s="7"/>
      <c r="Q85" s="7"/>
      <c r="R85" s="8"/>
      <c r="S85" s="3"/>
    </row>
    <row r="86" spans="2:19" ht="15" customHeight="1" x14ac:dyDescent="0.2">
      <c r="B86" s="9"/>
      <c r="C86" s="11"/>
      <c r="D86" s="10"/>
      <c r="E86" s="22"/>
      <c r="F86" s="22"/>
      <c r="G86" s="22"/>
      <c r="H86" s="12"/>
      <c r="I86" s="13"/>
      <c r="J86" s="25"/>
      <c r="K86" s="25"/>
      <c r="L86" s="7"/>
      <c r="M86" s="7"/>
      <c r="N86" s="7"/>
      <c r="O86" s="7"/>
      <c r="P86" s="7"/>
      <c r="Q86" s="7"/>
      <c r="R86" s="8"/>
      <c r="S86" s="3"/>
    </row>
    <row r="87" spans="2:19" ht="15" customHeight="1" x14ac:dyDescent="0.2">
      <c r="B87" s="9"/>
      <c r="C87" s="11"/>
      <c r="D87" s="10"/>
      <c r="E87" s="22"/>
      <c r="F87" s="22"/>
      <c r="G87" s="22"/>
      <c r="H87" s="12"/>
      <c r="I87" s="13"/>
      <c r="J87" s="25"/>
      <c r="K87" s="25"/>
      <c r="L87" s="7"/>
      <c r="M87" s="7"/>
      <c r="N87" s="7"/>
      <c r="O87" s="7"/>
      <c r="P87" s="7"/>
      <c r="Q87" s="7"/>
      <c r="R87" s="8"/>
      <c r="S87" s="3"/>
    </row>
    <row r="88" spans="2:19" ht="15" customHeight="1" x14ac:dyDescent="0.2">
      <c r="B88" s="9"/>
      <c r="C88" s="11"/>
      <c r="D88" s="10"/>
      <c r="E88" s="22"/>
      <c r="F88" s="22"/>
      <c r="G88" s="22"/>
      <c r="H88" s="12"/>
      <c r="I88" s="13"/>
      <c r="J88" s="25"/>
      <c r="K88" s="25"/>
      <c r="L88" s="7"/>
      <c r="M88" s="7"/>
      <c r="N88" s="7"/>
      <c r="O88" s="7"/>
      <c r="P88" s="7"/>
      <c r="Q88" s="7"/>
      <c r="R88" s="8"/>
      <c r="S88" s="3"/>
    </row>
    <row r="89" spans="2:19" ht="15" customHeight="1" x14ac:dyDescent="0.2">
      <c r="B89" s="9"/>
      <c r="C89" s="11"/>
      <c r="D89" s="10"/>
      <c r="E89" s="22"/>
      <c r="F89" s="22"/>
      <c r="G89" s="22"/>
      <c r="H89" s="12"/>
      <c r="I89" s="13"/>
      <c r="J89" s="25"/>
      <c r="K89" s="25"/>
      <c r="L89" s="7"/>
      <c r="M89" s="7"/>
      <c r="N89" s="7"/>
      <c r="O89" s="7"/>
      <c r="P89" s="7"/>
      <c r="Q89" s="7"/>
      <c r="R89" s="8"/>
      <c r="S89" s="3"/>
    </row>
    <row r="90" spans="2:19" ht="15" customHeight="1" x14ac:dyDescent="0.2">
      <c r="B90" s="9"/>
      <c r="C90" s="11"/>
      <c r="D90" s="10"/>
      <c r="E90" s="22"/>
      <c r="F90" s="22"/>
      <c r="G90" s="22"/>
      <c r="H90" s="12"/>
      <c r="I90" s="13"/>
      <c r="J90" s="25"/>
      <c r="K90" s="25"/>
      <c r="L90" s="7"/>
      <c r="M90" s="7"/>
      <c r="N90" s="7"/>
      <c r="O90" s="7"/>
      <c r="P90" s="7"/>
      <c r="Q90" s="7"/>
      <c r="R90" s="8"/>
      <c r="S90" s="3"/>
    </row>
    <row r="91" spans="2:19" ht="15" customHeight="1" x14ac:dyDescent="0.2">
      <c r="B91" s="9"/>
      <c r="C91" s="11"/>
      <c r="D91" s="10"/>
      <c r="E91" s="22"/>
      <c r="F91" s="22"/>
      <c r="G91" s="22"/>
      <c r="H91" s="12"/>
      <c r="I91" s="13"/>
      <c r="J91" s="25"/>
      <c r="K91" s="25"/>
      <c r="L91" s="7"/>
      <c r="M91" s="7"/>
      <c r="N91" s="7"/>
      <c r="O91" s="7"/>
      <c r="P91" s="7"/>
      <c r="Q91" s="7"/>
      <c r="R91" s="8"/>
      <c r="S91" s="3"/>
    </row>
    <row r="92" spans="2:19" ht="15" customHeight="1" x14ac:dyDescent="0.2">
      <c r="B92" s="9"/>
      <c r="C92" s="11"/>
      <c r="D92" s="10"/>
      <c r="E92" s="22"/>
      <c r="F92" s="22"/>
      <c r="G92" s="22"/>
      <c r="H92" s="12"/>
      <c r="I92" s="13"/>
      <c r="J92" s="25"/>
      <c r="K92" s="25"/>
      <c r="L92" s="7"/>
      <c r="M92" s="7"/>
      <c r="N92" s="7"/>
      <c r="O92" s="7"/>
      <c r="P92" s="7"/>
      <c r="Q92" s="7"/>
      <c r="R92" s="8"/>
      <c r="S92" s="3"/>
    </row>
    <row r="93" spans="2:19" ht="15" customHeight="1" x14ac:dyDescent="0.2">
      <c r="B93" s="9"/>
      <c r="C93" s="11"/>
      <c r="D93" s="10"/>
      <c r="E93" s="22"/>
      <c r="F93" s="22"/>
      <c r="G93" s="22"/>
      <c r="H93" s="12"/>
      <c r="I93" s="13"/>
      <c r="J93" s="25"/>
      <c r="K93" s="25"/>
      <c r="L93" s="7"/>
      <c r="M93" s="7"/>
      <c r="N93" s="7"/>
      <c r="O93" s="7"/>
      <c r="P93" s="7"/>
      <c r="Q93" s="7"/>
      <c r="R93" s="8"/>
      <c r="S93" s="3"/>
    </row>
    <row r="94" spans="2:19" ht="15" customHeight="1" x14ac:dyDescent="0.2">
      <c r="B94" s="9"/>
      <c r="C94" s="11"/>
      <c r="D94" s="10"/>
      <c r="E94" s="22"/>
      <c r="F94" s="22"/>
      <c r="G94" s="22"/>
      <c r="H94" s="12"/>
      <c r="I94" s="13"/>
      <c r="J94" s="25"/>
      <c r="K94" s="25"/>
      <c r="L94" s="7"/>
      <c r="M94" s="7"/>
      <c r="N94" s="7"/>
      <c r="O94" s="7"/>
      <c r="P94" s="7"/>
      <c r="Q94" s="7"/>
      <c r="R94" s="8"/>
      <c r="S94" s="3"/>
    </row>
    <row r="95" spans="2:19" ht="15" customHeight="1" x14ac:dyDescent="0.2">
      <c r="B95" s="9"/>
      <c r="C95" s="11"/>
      <c r="D95" s="10"/>
      <c r="E95" s="22"/>
      <c r="F95" s="22"/>
      <c r="G95" s="22"/>
      <c r="H95" s="12"/>
      <c r="I95" s="13"/>
      <c r="J95" s="25"/>
      <c r="K95" s="25"/>
      <c r="L95" s="7"/>
      <c r="M95" s="7"/>
      <c r="N95" s="7"/>
      <c r="O95" s="7"/>
      <c r="P95" s="7"/>
      <c r="Q95" s="7"/>
      <c r="R95" s="8"/>
      <c r="S95" s="3"/>
    </row>
    <row r="96" spans="2:19" ht="15" customHeight="1" x14ac:dyDescent="0.2">
      <c r="B96" s="9"/>
      <c r="C96" s="11"/>
      <c r="D96" s="10"/>
      <c r="E96" s="22"/>
      <c r="F96" s="22"/>
      <c r="G96" s="22"/>
      <c r="H96" s="12"/>
      <c r="I96" s="13"/>
      <c r="J96" s="25"/>
      <c r="K96" s="25"/>
      <c r="L96" s="7"/>
      <c r="M96" s="7"/>
      <c r="N96" s="7"/>
      <c r="O96" s="7"/>
      <c r="P96" s="7"/>
      <c r="Q96" s="7"/>
      <c r="R96" s="8"/>
      <c r="S96" s="3"/>
    </row>
    <row r="97" spans="2:19" ht="15" customHeight="1" x14ac:dyDescent="0.2">
      <c r="B97" s="9"/>
      <c r="C97" s="11"/>
      <c r="D97" s="10"/>
      <c r="E97" s="22"/>
      <c r="F97" s="22"/>
      <c r="G97" s="22"/>
      <c r="H97" s="12"/>
      <c r="I97" s="13"/>
      <c r="J97" s="25"/>
      <c r="K97" s="25"/>
      <c r="L97" s="7"/>
      <c r="M97" s="7"/>
      <c r="N97" s="7"/>
      <c r="O97" s="7"/>
      <c r="P97" s="7"/>
      <c r="Q97" s="7"/>
      <c r="R97" s="8"/>
      <c r="S97" s="3"/>
    </row>
    <row r="98" spans="2:19" ht="15" customHeight="1" x14ac:dyDescent="0.2">
      <c r="B98" s="9"/>
      <c r="C98" s="11"/>
      <c r="D98" s="10"/>
      <c r="E98" s="22"/>
      <c r="F98" s="22"/>
      <c r="G98" s="22"/>
      <c r="H98" s="12"/>
      <c r="I98" s="13"/>
      <c r="J98" s="25"/>
      <c r="K98" s="25"/>
      <c r="L98" s="7"/>
      <c r="M98" s="7"/>
      <c r="N98" s="7"/>
      <c r="O98" s="7"/>
      <c r="P98" s="7"/>
      <c r="Q98" s="7"/>
      <c r="R98" s="8"/>
      <c r="S98" s="3"/>
    </row>
    <row r="99" spans="2:19" ht="15" customHeight="1" x14ac:dyDescent="0.2">
      <c r="B99" s="9"/>
      <c r="C99" s="11"/>
      <c r="D99" s="10"/>
      <c r="E99" s="22"/>
      <c r="F99" s="22"/>
      <c r="G99" s="22"/>
      <c r="H99" s="12"/>
      <c r="I99" s="13"/>
      <c r="J99" s="25"/>
      <c r="K99" s="25"/>
      <c r="L99" s="7"/>
      <c r="M99" s="7"/>
      <c r="N99" s="7"/>
      <c r="O99" s="7"/>
      <c r="P99" s="7"/>
      <c r="Q99" s="7"/>
      <c r="R99" s="8"/>
      <c r="S99" s="3"/>
    </row>
    <row r="100" spans="2:19" ht="15" customHeight="1" x14ac:dyDescent="0.2">
      <c r="B100" s="9"/>
      <c r="C100" s="11"/>
      <c r="D100" s="10"/>
      <c r="E100" s="22"/>
      <c r="F100" s="22"/>
      <c r="G100" s="22"/>
      <c r="H100" s="12"/>
      <c r="I100" s="13"/>
      <c r="J100" s="25"/>
      <c r="K100" s="25"/>
      <c r="L100" s="7"/>
      <c r="M100" s="7"/>
      <c r="N100" s="7"/>
      <c r="O100" s="7"/>
      <c r="P100" s="7"/>
      <c r="Q100" s="7"/>
      <c r="R100" s="8"/>
      <c r="S100" s="3"/>
    </row>
    <row r="101" spans="2:19" ht="15" customHeight="1" x14ac:dyDescent="0.2">
      <c r="B101" s="9"/>
      <c r="C101" s="11"/>
      <c r="D101" s="10"/>
      <c r="E101" s="22"/>
      <c r="F101" s="22"/>
      <c r="G101" s="22"/>
      <c r="H101" s="12"/>
      <c r="I101" s="13"/>
      <c r="J101" s="25"/>
      <c r="K101" s="25"/>
      <c r="L101" s="7"/>
      <c r="M101" s="7"/>
      <c r="N101" s="7"/>
      <c r="O101" s="7"/>
      <c r="P101" s="7"/>
      <c r="Q101" s="7"/>
      <c r="R101" s="8"/>
      <c r="S101" s="3"/>
    </row>
    <row r="102" spans="2:19" ht="15" customHeight="1" x14ac:dyDescent="0.2">
      <c r="B102" s="9"/>
      <c r="C102" s="11"/>
      <c r="D102" s="10"/>
      <c r="E102" s="22"/>
      <c r="F102" s="22"/>
      <c r="G102" s="22"/>
      <c r="H102" s="12"/>
      <c r="I102" s="13"/>
      <c r="J102" s="25"/>
      <c r="K102" s="25"/>
      <c r="L102" s="7"/>
      <c r="M102" s="7"/>
      <c r="N102" s="7"/>
      <c r="O102" s="7"/>
      <c r="P102" s="7"/>
      <c r="Q102" s="7"/>
      <c r="R102" s="8"/>
      <c r="S102" s="3"/>
    </row>
    <row r="103" spans="2:19" ht="15" customHeight="1" x14ac:dyDescent="0.2">
      <c r="B103" s="9"/>
      <c r="C103" s="11"/>
      <c r="D103" s="10"/>
      <c r="E103" s="22"/>
      <c r="F103" s="22"/>
      <c r="G103" s="22"/>
      <c r="H103" s="12"/>
      <c r="I103" s="13"/>
      <c r="J103" s="25"/>
      <c r="K103" s="25"/>
      <c r="L103" s="7"/>
      <c r="M103" s="7"/>
      <c r="N103" s="7"/>
      <c r="O103" s="7"/>
      <c r="P103" s="7"/>
      <c r="Q103" s="7"/>
      <c r="R103" s="8"/>
      <c r="S103" s="3"/>
    </row>
    <row r="104" spans="2:19" ht="15" customHeight="1" x14ac:dyDescent="0.2">
      <c r="B104" s="9"/>
      <c r="C104" s="11"/>
      <c r="D104" s="10"/>
      <c r="E104" s="22"/>
      <c r="F104" s="22"/>
      <c r="G104" s="22"/>
      <c r="H104" s="12"/>
      <c r="I104" s="13"/>
      <c r="J104" s="25"/>
      <c r="K104" s="25"/>
      <c r="L104" s="7"/>
      <c r="M104" s="7"/>
      <c r="N104" s="7"/>
      <c r="O104" s="7"/>
      <c r="P104" s="7"/>
      <c r="Q104" s="7"/>
      <c r="R104" s="8"/>
      <c r="S104" s="3"/>
    </row>
    <row r="105" spans="2:19" ht="15" customHeight="1" x14ac:dyDescent="0.2">
      <c r="B105" s="9"/>
      <c r="C105" s="11"/>
      <c r="D105" s="10"/>
      <c r="E105" s="22"/>
      <c r="F105" s="22"/>
      <c r="G105" s="22"/>
      <c r="H105" s="12"/>
      <c r="I105" s="13"/>
      <c r="J105" s="25"/>
      <c r="K105" s="25"/>
      <c r="L105" s="7"/>
      <c r="M105" s="7"/>
      <c r="N105" s="7"/>
      <c r="O105" s="7"/>
      <c r="P105" s="7"/>
      <c r="Q105" s="7"/>
      <c r="R105" s="8"/>
      <c r="S105" s="3"/>
    </row>
    <row r="106" spans="2:19" ht="15" customHeight="1" x14ac:dyDescent="0.2">
      <c r="B106" s="9"/>
      <c r="C106" s="11"/>
      <c r="D106" s="10"/>
      <c r="E106" s="22"/>
      <c r="F106" s="22"/>
      <c r="G106" s="22"/>
      <c r="H106" s="12"/>
      <c r="I106" s="13"/>
      <c r="J106" s="25"/>
      <c r="K106" s="25"/>
      <c r="L106" s="7"/>
      <c r="M106" s="7"/>
      <c r="N106" s="7"/>
      <c r="O106" s="7"/>
      <c r="P106" s="7"/>
      <c r="Q106" s="7"/>
      <c r="R106" s="8"/>
      <c r="S106" s="3"/>
    </row>
    <row r="107" spans="2:19" ht="15" customHeight="1" x14ac:dyDescent="0.2">
      <c r="B107" s="9"/>
      <c r="C107" s="11"/>
      <c r="D107" s="10"/>
      <c r="E107" s="22"/>
      <c r="F107" s="22"/>
      <c r="G107" s="22"/>
      <c r="H107" s="12"/>
      <c r="I107" s="13"/>
      <c r="J107" s="25"/>
      <c r="K107" s="25"/>
      <c r="L107" s="7"/>
      <c r="M107" s="7"/>
      <c r="N107" s="7"/>
      <c r="O107" s="7"/>
      <c r="P107" s="7"/>
      <c r="Q107" s="7"/>
      <c r="R107" s="8"/>
      <c r="S107" s="3"/>
    </row>
    <row r="108" spans="2:19" ht="15" customHeight="1" x14ac:dyDescent="0.2">
      <c r="B108" s="9"/>
      <c r="C108" s="11"/>
      <c r="D108" s="10"/>
      <c r="E108" s="22"/>
      <c r="F108" s="22"/>
      <c r="G108" s="22"/>
      <c r="H108" s="12"/>
      <c r="I108" s="13"/>
      <c r="J108" s="25"/>
      <c r="K108" s="25"/>
      <c r="L108" s="7"/>
      <c r="M108" s="7"/>
      <c r="N108" s="7"/>
      <c r="O108" s="7"/>
      <c r="P108" s="7"/>
      <c r="Q108" s="7"/>
      <c r="R108" s="8"/>
      <c r="S108" s="3"/>
    </row>
    <row r="109" spans="2:19" ht="15" customHeight="1" x14ac:dyDescent="0.2">
      <c r="B109" s="9"/>
      <c r="C109" s="11"/>
      <c r="D109" s="10"/>
      <c r="E109" s="22"/>
      <c r="F109" s="22"/>
      <c r="G109" s="22"/>
      <c r="H109" s="12"/>
      <c r="I109" s="13"/>
      <c r="J109" s="25"/>
      <c r="K109" s="25"/>
      <c r="L109" s="7"/>
      <c r="M109" s="7"/>
      <c r="N109" s="7"/>
      <c r="O109" s="7"/>
      <c r="P109" s="7"/>
      <c r="Q109" s="7"/>
      <c r="R109" s="8"/>
      <c r="S109" s="3"/>
    </row>
    <row r="110" spans="2:19" ht="15" customHeight="1" x14ac:dyDescent="0.2">
      <c r="B110" s="9"/>
      <c r="C110" s="11"/>
      <c r="D110" s="10"/>
      <c r="E110" s="22"/>
      <c r="F110" s="22"/>
      <c r="G110" s="22"/>
      <c r="H110" s="12"/>
      <c r="I110" s="13"/>
      <c r="J110" s="25"/>
      <c r="K110" s="25"/>
      <c r="L110" s="7"/>
      <c r="M110" s="7"/>
      <c r="N110" s="7"/>
      <c r="O110" s="7"/>
      <c r="P110" s="7"/>
      <c r="Q110" s="7"/>
      <c r="R110" s="8"/>
      <c r="S110" s="3"/>
    </row>
    <row r="111" spans="2:19" ht="15" customHeight="1" x14ac:dyDescent="0.2">
      <c r="B111" s="9"/>
      <c r="C111" s="11"/>
      <c r="D111" s="10"/>
      <c r="E111" s="22"/>
      <c r="F111" s="22"/>
      <c r="G111" s="22"/>
      <c r="H111" s="12"/>
      <c r="I111" s="13"/>
      <c r="J111" s="25"/>
      <c r="K111" s="25"/>
      <c r="L111" s="7"/>
      <c r="M111" s="7"/>
      <c r="N111" s="7"/>
      <c r="O111" s="7"/>
      <c r="P111" s="7"/>
      <c r="Q111" s="7"/>
      <c r="R111" s="8"/>
      <c r="S111" s="3"/>
    </row>
    <row r="112" spans="2:19" ht="15" customHeight="1" x14ac:dyDescent="0.2">
      <c r="B112" s="9"/>
      <c r="C112" s="11"/>
      <c r="D112" s="10"/>
      <c r="E112" s="22"/>
      <c r="F112" s="22"/>
      <c r="G112" s="22"/>
      <c r="H112" s="12"/>
      <c r="I112" s="13"/>
      <c r="J112" s="25"/>
      <c r="K112" s="25"/>
      <c r="L112" s="7"/>
      <c r="M112" s="7"/>
      <c r="N112" s="7"/>
      <c r="O112" s="7"/>
      <c r="P112" s="7"/>
      <c r="Q112" s="7"/>
      <c r="R112" s="8"/>
      <c r="S112" s="3"/>
    </row>
    <row r="113" spans="2:19" ht="15" customHeight="1" x14ac:dyDescent="0.2">
      <c r="B113" s="9"/>
      <c r="C113" s="11"/>
      <c r="D113" s="10"/>
      <c r="E113" s="22"/>
      <c r="F113" s="22"/>
      <c r="G113" s="22"/>
      <c r="H113" s="12"/>
      <c r="I113" s="13"/>
      <c r="J113" s="25"/>
      <c r="K113" s="25"/>
      <c r="L113" s="7"/>
      <c r="M113" s="7"/>
      <c r="N113" s="7"/>
      <c r="O113" s="7"/>
      <c r="P113" s="7"/>
      <c r="Q113" s="7"/>
      <c r="R113" s="8"/>
      <c r="S113" s="3"/>
    </row>
    <row r="114" spans="2:19" ht="15" customHeight="1" x14ac:dyDescent="0.2">
      <c r="B114" s="9"/>
      <c r="C114" s="11"/>
      <c r="D114" s="10"/>
      <c r="E114" s="22"/>
      <c r="F114" s="22"/>
      <c r="G114" s="22"/>
      <c r="H114" s="12"/>
      <c r="I114" s="13"/>
      <c r="J114" s="25"/>
      <c r="K114" s="25"/>
      <c r="L114" s="7"/>
      <c r="M114" s="7"/>
      <c r="N114" s="7"/>
      <c r="O114" s="7"/>
      <c r="P114" s="7"/>
      <c r="Q114" s="7"/>
      <c r="R114" s="8"/>
      <c r="S114" s="3"/>
    </row>
    <row r="115" spans="2:19" ht="15" customHeight="1" x14ac:dyDescent="0.2">
      <c r="B115" s="9"/>
      <c r="C115" s="11"/>
      <c r="D115" s="10"/>
      <c r="E115" s="22"/>
      <c r="F115" s="22"/>
      <c r="G115" s="22"/>
      <c r="H115" s="12"/>
      <c r="I115" s="13"/>
      <c r="J115" s="25"/>
      <c r="K115" s="25"/>
      <c r="L115" s="7"/>
      <c r="M115" s="7"/>
      <c r="N115" s="7"/>
      <c r="O115" s="7"/>
      <c r="P115" s="7"/>
      <c r="Q115" s="7"/>
      <c r="R115" s="8"/>
      <c r="S115" s="3"/>
    </row>
    <row r="116" spans="2:19" ht="15" customHeight="1" x14ac:dyDescent="0.2">
      <c r="B116" s="9"/>
      <c r="C116" s="11"/>
      <c r="D116" s="10"/>
      <c r="E116" s="22"/>
      <c r="F116" s="22"/>
      <c r="G116" s="22"/>
      <c r="H116" s="12"/>
      <c r="I116" s="13"/>
      <c r="J116" s="25"/>
      <c r="K116" s="25"/>
      <c r="L116" s="7"/>
      <c r="M116" s="7"/>
      <c r="N116" s="7"/>
      <c r="O116" s="7"/>
      <c r="P116" s="7"/>
      <c r="Q116" s="7"/>
      <c r="R116" s="8"/>
      <c r="S116" s="3"/>
    </row>
    <row r="117" spans="2:19" ht="15" customHeight="1" x14ac:dyDescent="0.2">
      <c r="B117" s="9"/>
      <c r="C117" s="11"/>
      <c r="D117" s="10"/>
      <c r="E117" s="22"/>
      <c r="F117" s="22"/>
      <c r="G117" s="22"/>
      <c r="H117" s="12"/>
      <c r="I117" s="13"/>
      <c r="J117" s="25"/>
      <c r="K117" s="25"/>
      <c r="L117" s="7"/>
      <c r="M117" s="7"/>
      <c r="N117" s="7"/>
      <c r="O117" s="7"/>
      <c r="P117" s="7"/>
      <c r="Q117" s="7"/>
      <c r="R117" s="8"/>
      <c r="S117" s="3"/>
    </row>
    <row r="118" spans="2:19" ht="15" customHeight="1" x14ac:dyDescent="0.2">
      <c r="B118" s="9"/>
      <c r="C118" s="11"/>
      <c r="D118" s="10"/>
      <c r="E118" s="22"/>
      <c r="F118" s="22"/>
      <c r="G118" s="22"/>
      <c r="H118" s="12"/>
      <c r="I118" s="13"/>
      <c r="J118" s="25"/>
      <c r="K118" s="25"/>
      <c r="L118" s="7"/>
      <c r="M118" s="7"/>
      <c r="N118" s="7"/>
      <c r="O118" s="7"/>
      <c r="P118" s="7"/>
      <c r="Q118" s="7"/>
      <c r="R118" s="8"/>
      <c r="S118" s="3"/>
    </row>
    <row r="119" spans="2:19" ht="15" customHeight="1" x14ac:dyDescent="0.2">
      <c r="B119" s="9"/>
      <c r="C119" s="11"/>
      <c r="D119" s="10"/>
      <c r="E119" s="22"/>
      <c r="F119" s="22"/>
      <c r="G119" s="22"/>
      <c r="H119" s="12"/>
      <c r="I119" s="13"/>
      <c r="J119" s="25"/>
      <c r="K119" s="25"/>
      <c r="L119" s="7"/>
      <c r="M119" s="7"/>
      <c r="N119" s="7"/>
      <c r="O119" s="7"/>
      <c r="P119" s="7"/>
      <c r="Q119" s="7"/>
      <c r="R119" s="8"/>
      <c r="S119" s="3"/>
    </row>
    <row r="120" spans="2:19" ht="15" customHeight="1" x14ac:dyDescent="0.2">
      <c r="B120" s="9"/>
      <c r="C120" s="11"/>
      <c r="D120" s="10"/>
      <c r="E120" s="22"/>
      <c r="F120" s="22"/>
      <c r="G120" s="22"/>
      <c r="H120" s="12"/>
      <c r="I120" s="13"/>
      <c r="J120" s="25"/>
      <c r="K120" s="25"/>
      <c r="L120" s="7"/>
      <c r="M120" s="7"/>
      <c r="N120" s="7"/>
      <c r="O120" s="7"/>
      <c r="P120" s="7"/>
      <c r="Q120" s="7"/>
      <c r="R120" s="8"/>
      <c r="S120" s="3"/>
    </row>
    <row r="121" spans="2:19" ht="15" customHeight="1" x14ac:dyDescent="0.2">
      <c r="B121" s="9"/>
      <c r="C121" s="11"/>
      <c r="D121" s="10"/>
      <c r="E121" s="22"/>
      <c r="F121" s="22"/>
      <c r="G121" s="22"/>
      <c r="H121" s="12"/>
      <c r="I121" s="13"/>
      <c r="J121" s="25"/>
      <c r="K121" s="25"/>
      <c r="L121" s="7"/>
      <c r="M121" s="7"/>
      <c r="N121" s="7"/>
      <c r="O121" s="7"/>
      <c r="P121" s="7"/>
      <c r="Q121" s="7"/>
      <c r="R121" s="8"/>
      <c r="S121" s="3"/>
    </row>
    <row r="122" spans="2:19" ht="15" customHeight="1" x14ac:dyDescent="0.2">
      <c r="B122" s="9"/>
      <c r="C122" s="11"/>
      <c r="D122" s="10"/>
      <c r="E122" s="22"/>
      <c r="F122" s="22"/>
      <c r="G122" s="22"/>
      <c r="H122" s="12"/>
      <c r="I122" s="13"/>
      <c r="J122" s="25"/>
      <c r="K122" s="25"/>
      <c r="L122" s="7"/>
      <c r="M122" s="7"/>
      <c r="N122" s="7"/>
      <c r="O122" s="7"/>
      <c r="P122" s="7"/>
      <c r="Q122" s="7"/>
      <c r="R122" s="8"/>
      <c r="S122" s="3"/>
    </row>
    <row r="123" spans="2:19" ht="15" customHeight="1" x14ac:dyDescent="0.2">
      <c r="B123" s="9"/>
      <c r="C123" s="11"/>
      <c r="D123" s="10"/>
      <c r="E123" s="22"/>
      <c r="F123" s="22"/>
      <c r="G123" s="22"/>
      <c r="H123" s="12"/>
      <c r="I123" s="13"/>
      <c r="J123" s="25"/>
      <c r="K123" s="25"/>
      <c r="L123" s="7"/>
      <c r="M123" s="7"/>
      <c r="N123" s="7"/>
      <c r="O123" s="7"/>
      <c r="P123" s="7"/>
      <c r="Q123" s="7"/>
      <c r="R123" s="8"/>
      <c r="S123" s="3"/>
    </row>
    <row r="124" spans="2:19" ht="15" customHeight="1" x14ac:dyDescent="0.2">
      <c r="B124" s="9"/>
      <c r="C124" s="11"/>
      <c r="D124" s="10"/>
      <c r="E124" s="22"/>
      <c r="F124" s="22"/>
      <c r="G124" s="22"/>
      <c r="H124" s="12"/>
      <c r="I124" s="13"/>
      <c r="J124" s="25"/>
      <c r="K124" s="25"/>
      <c r="L124" s="7"/>
      <c r="M124" s="7"/>
      <c r="N124" s="7"/>
      <c r="O124" s="7"/>
      <c r="P124" s="7"/>
      <c r="Q124" s="7"/>
      <c r="R124" s="8"/>
      <c r="S124" s="3"/>
    </row>
    <row r="125" spans="2:19" ht="15" customHeight="1" x14ac:dyDescent="0.2">
      <c r="B125" s="9"/>
      <c r="C125" s="11"/>
      <c r="D125" s="10"/>
      <c r="E125" s="22"/>
      <c r="F125" s="22"/>
      <c r="G125" s="22"/>
      <c r="H125" s="12"/>
      <c r="I125" s="13"/>
      <c r="J125" s="25"/>
      <c r="K125" s="25"/>
      <c r="L125" s="7"/>
      <c r="M125" s="7"/>
      <c r="N125" s="7"/>
      <c r="O125" s="7"/>
      <c r="P125" s="7"/>
      <c r="Q125" s="7"/>
      <c r="R125" s="8"/>
      <c r="S125" s="3"/>
    </row>
    <row r="126" spans="2:19" ht="15" customHeight="1" x14ac:dyDescent="0.2">
      <c r="B126" s="9"/>
      <c r="C126" s="11"/>
      <c r="D126" s="10"/>
      <c r="E126" s="22"/>
      <c r="F126" s="22"/>
      <c r="G126" s="22"/>
      <c r="H126" s="12"/>
      <c r="I126" s="13"/>
      <c r="J126" s="25"/>
      <c r="K126" s="25"/>
      <c r="L126" s="7"/>
      <c r="M126" s="7"/>
      <c r="N126" s="7"/>
      <c r="O126" s="7"/>
      <c r="P126" s="7"/>
      <c r="Q126" s="7"/>
      <c r="R126" s="8"/>
      <c r="S126" s="3"/>
    </row>
    <row r="127" spans="2:19" ht="15" customHeight="1" x14ac:dyDescent="0.2">
      <c r="B127" s="9"/>
      <c r="C127" s="11"/>
      <c r="D127" s="10"/>
      <c r="E127" s="22"/>
      <c r="F127" s="22"/>
      <c r="G127" s="22"/>
      <c r="H127" s="12"/>
      <c r="I127" s="13"/>
      <c r="J127" s="25"/>
      <c r="K127" s="25"/>
      <c r="L127" s="7"/>
      <c r="M127" s="7"/>
      <c r="N127" s="7"/>
      <c r="O127" s="7"/>
      <c r="P127" s="7"/>
      <c r="Q127" s="7"/>
      <c r="R127" s="8"/>
      <c r="S127" s="3"/>
    </row>
    <row r="128" spans="2:19" ht="15" customHeight="1" x14ac:dyDescent="0.2">
      <c r="B128" s="9"/>
      <c r="C128" s="11"/>
      <c r="D128" s="10"/>
      <c r="E128" s="22"/>
      <c r="F128" s="22"/>
      <c r="G128" s="22"/>
      <c r="H128" s="12"/>
      <c r="I128" s="13"/>
      <c r="J128" s="25"/>
      <c r="K128" s="25"/>
      <c r="L128" s="7"/>
      <c r="M128" s="7"/>
      <c r="N128" s="7"/>
      <c r="O128" s="7"/>
      <c r="P128" s="7"/>
      <c r="Q128" s="7"/>
      <c r="R128" s="8"/>
      <c r="S128" s="3"/>
    </row>
    <row r="129" spans="2:19" ht="15" customHeight="1" x14ac:dyDescent="0.2">
      <c r="B129" s="9"/>
      <c r="C129" s="11"/>
      <c r="D129" s="10"/>
      <c r="E129" s="22"/>
      <c r="F129" s="22"/>
      <c r="G129" s="22"/>
      <c r="H129" s="12"/>
      <c r="I129" s="13"/>
      <c r="J129" s="25"/>
      <c r="K129" s="25"/>
      <c r="L129" s="7"/>
      <c r="M129" s="7"/>
      <c r="N129" s="7"/>
      <c r="O129" s="7"/>
      <c r="P129" s="7"/>
      <c r="Q129" s="7"/>
      <c r="R129" s="8"/>
      <c r="S129" s="3"/>
    </row>
    <row r="130" spans="2:19" ht="15" customHeight="1" x14ac:dyDescent="0.2">
      <c r="B130" s="9"/>
      <c r="C130" s="11"/>
      <c r="D130" s="10"/>
      <c r="E130" s="22"/>
      <c r="F130" s="22"/>
      <c r="G130" s="22"/>
      <c r="H130" s="12"/>
      <c r="I130" s="13"/>
      <c r="J130" s="25"/>
      <c r="K130" s="25"/>
      <c r="L130" s="7"/>
      <c r="M130" s="7"/>
      <c r="N130" s="7"/>
      <c r="O130" s="7"/>
      <c r="P130" s="7"/>
      <c r="Q130" s="7"/>
      <c r="R130" s="8"/>
      <c r="S130" s="3"/>
    </row>
    <row r="131" spans="2:19" ht="15" customHeight="1" x14ac:dyDescent="0.2">
      <c r="B131" s="9"/>
      <c r="C131" s="11"/>
      <c r="D131" s="10"/>
      <c r="E131" s="22"/>
      <c r="F131" s="22"/>
      <c r="G131" s="22"/>
      <c r="H131" s="12"/>
      <c r="I131" s="13"/>
      <c r="J131" s="25"/>
      <c r="K131" s="25"/>
      <c r="L131" s="7"/>
      <c r="M131" s="7"/>
      <c r="N131" s="7"/>
      <c r="O131" s="7"/>
      <c r="P131" s="7"/>
      <c r="Q131" s="7"/>
      <c r="R131" s="8"/>
      <c r="S131" s="3"/>
    </row>
    <row r="132" spans="2:19" ht="15" customHeight="1" x14ac:dyDescent="0.2">
      <c r="B132" s="9"/>
      <c r="C132" s="11"/>
      <c r="D132" s="10"/>
      <c r="E132" s="22"/>
      <c r="F132" s="22"/>
      <c r="G132" s="22"/>
      <c r="H132" s="12"/>
      <c r="I132" s="13"/>
      <c r="J132" s="25"/>
      <c r="K132" s="25"/>
      <c r="L132" s="7"/>
      <c r="M132" s="7"/>
      <c r="N132" s="7"/>
      <c r="O132" s="7"/>
      <c r="P132" s="7"/>
      <c r="Q132" s="7"/>
      <c r="R132" s="8"/>
      <c r="S132" s="3"/>
    </row>
    <row r="133" spans="2:19" ht="15" customHeight="1" x14ac:dyDescent="0.2">
      <c r="B133" s="9"/>
      <c r="C133" s="11"/>
      <c r="D133" s="10"/>
      <c r="E133" s="22"/>
      <c r="F133" s="22"/>
      <c r="G133" s="22"/>
      <c r="H133" s="12"/>
      <c r="I133" s="13"/>
      <c r="J133" s="25"/>
      <c r="K133" s="25"/>
      <c r="L133" s="7"/>
      <c r="M133" s="7"/>
      <c r="N133" s="7"/>
      <c r="O133" s="7"/>
      <c r="P133" s="7"/>
      <c r="Q133" s="7"/>
      <c r="R133" s="8"/>
      <c r="S133" s="3"/>
    </row>
    <row r="134" spans="2:19" ht="15" customHeight="1" x14ac:dyDescent="0.2">
      <c r="B134" s="9"/>
      <c r="C134" s="11"/>
      <c r="D134" s="10"/>
      <c r="E134" s="22"/>
      <c r="F134" s="22"/>
      <c r="G134" s="22"/>
      <c r="H134" s="12"/>
      <c r="I134" s="13"/>
      <c r="J134" s="25"/>
      <c r="K134" s="25"/>
      <c r="L134" s="7"/>
      <c r="M134" s="7"/>
      <c r="N134" s="7"/>
      <c r="O134" s="7"/>
      <c r="P134" s="7"/>
      <c r="Q134" s="7"/>
      <c r="R134" s="8"/>
      <c r="S134" s="3"/>
    </row>
    <row r="135" spans="2:19" ht="15" customHeight="1" x14ac:dyDescent="0.2">
      <c r="B135" s="9"/>
      <c r="C135" s="11"/>
      <c r="D135" s="10"/>
      <c r="E135" s="22"/>
      <c r="F135" s="22"/>
      <c r="G135" s="22"/>
      <c r="H135" s="12"/>
      <c r="I135" s="13"/>
      <c r="J135" s="25"/>
      <c r="K135" s="25"/>
      <c r="L135" s="7"/>
      <c r="M135" s="7"/>
      <c r="N135" s="7"/>
      <c r="O135" s="7"/>
      <c r="P135" s="7"/>
      <c r="Q135" s="7"/>
      <c r="R135" s="8"/>
      <c r="S135" s="3"/>
    </row>
    <row r="136" spans="2:19" ht="15" customHeight="1" x14ac:dyDescent="0.2">
      <c r="B136" s="9"/>
      <c r="C136" s="11"/>
      <c r="D136" s="10"/>
      <c r="E136" s="22"/>
      <c r="F136" s="22"/>
      <c r="G136" s="22"/>
      <c r="H136" s="12"/>
      <c r="I136" s="13"/>
      <c r="J136" s="25"/>
      <c r="K136" s="25"/>
      <c r="L136" s="7"/>
      <c r="M136" s="7"/>
      <c r="N136" s="7"/>
      <c r="O136" s="7"/>
      <c r="P136" s="7"/>
      <c r="Q136" s="7"/>
      <c r="R136" s="8"/>
      <c r="S136" s="3"/>
    </row>
    <row r="137" spans="2:19" ht="15" customHeight="1" x14ac:dyDescent="0.2">
      <c r="B137" s="9"/>
      <c r="C137" s="11"/>
      <c r="D137" s="10"/>
      <c r="E137" s="22"/>
      <c r="F137" s="22"/>
      <c r="G137" s="22"/>
      <c r="H137" s="12"/>
      <c r="I137" s="13"/>
      <c r="J137" s="25"/>
      <c r="K137" s="25"/>
      <c r="L137" s="7"/>
      <c r="M137" s="7"/>
      <c r="N137" s="7"/>
      <c r="O137" s="7"/>
      <c r="P137" s="7"/>
      <c r="Q137" s="7"/>
      <c r="R137" s="8"/>
      <c r="S137" s="3"/>
    </row>
    <row r="138" spans="2:19" ht="15" customHeight="1" x14ac:dyDescent="0.2">
      <c r="B138" s="9"/>
      <c r="C138" s="11"/>
      <c r="D138" s="10"/>
      <c r="E138" s="22"/>
      <c r="F138" s="22"/>
      <c r="G138" s="22"/>
      <c r="H138" s="12"/>
      <c r="I138" s="13"/>
      <c r="J138" s="25"/>
      <c r="K138" s="25"/>
      <c r="L138" s="7"/>
      <c r="M138" s="7"/>
      <c r="N138" s="7"/>
      <c r="O138" s="7"/>
      <c r="P138" s="7"/>
      <c r="Q138" s="7"/>
      <c r="R138" s="8"/>
      <c r="S138" s="3"/>
    </row>
    <row r="139" spans="2:19" ht="15" customHeight="1" x14ac:dyDescent="0.2">
      <c r="B139" s="9"/>
      <c r="C139" s="11"/>
      <c r="D139" s="10"/>
      <c r="E139" s="22"/>
      <c r="F139" s="22"/>
      <c r="G139" s="22"/>
      <c r="H139" s="12"/>
      <c r="I139" s="13"/>
      <c r="J139" s="25"/>
      <c r="K139" s="25"/>
      <c r="L139" s="7"/>
      <c r="M139" s="7"/>
      <c r="N139" s="7"/>
      <c r="O139" s="7"/>
      <c r="P139" s="7"/>
      <c r="Q139" s="7"/>
      <c r="R139" s="8"/>
      <c r="S139" s="3"/>
    </row>
    <row r="140" spans="2:19" ht="15" customHeight="1" x14ac:dyDescent="0.2">
      <c r="B140" s="9"/>
      <c r="C140" s="11"/>
      <c r="D140" s="10"/>
      <c r="E140" s="22"/>
      <c r="F140" s="22"/>
      <c r="G140" s="22"/>
      <c r="H140" s="12"/>
      <c r="I140" s="13"/>
      <c r="J140" s="25"/>
      <c r="K140" s="25"/>
      <c r="L140" s="7"/>
      <c r="M140" s="7"/>
      <c r="N140" s="7"/>
      <c r="O140" s="7"/>
      <c r="P140" s="7"/>
      <c r="Q140" s="7"/>
      <c r="R140" s="8"/>
      <c r="S140" s="3"/>
    </row>
    <row r="141" spans="2:19" ht="15" customHeight="1" x14ac:dyDescent="0.2">
      <c r="B141" s="9"/>
      <c r="C141" s="11"/>
      <c r="D141" s="10"/>
      <c r="E141" s="22"/>
      <c r="F141" s="22"/>
      <c r="G141" s="22"/>
      <c r="H141" s="12"/>
      <c r="I141" s="13"/>
      <c r="J141" s="25"/>
      <c r="K141" s="25"/>
      <c r="L141" s="7"/>
      <c r="M141" s="7"/>
      <c r="N141" s="7"/>
      <c r="O141" s="7"/>
      <c r="P141" s="7"/>
      <c r="Q141" s="7"/>
      <c r="R141" s="8"/>
      <c r="S141" s="3"/>
    </row>
    <row r="142" spans="2:19" ht="15" customHeight="1" x14ac:dyDescent="0.2">
      <c r="B142" s="9"/>
      <c r="C142" s="11"/>
      <c r="D142" s="10"/>
      <c r="E142" s="22"/>
      <c r="F142" s="22"/>
      <c r="G142" s="22"/>
      <c r="H142" s="12"/>
      <c r="I142" s="13"/>
      <c r="J142" s="25"/>
      <c r="K142" s="25"/>
      <c r="L142" s="7"/>
      <c r="M142" s="7"/>
      <c r="N142" s="7"/>
      <c r="O142" s="7"/>
      <c r="P142" s="7"/>
      <c r="Q142" s="7"/>
      <c r="R142" s="8"/>
      <c r="S142" s="3"/>
    </row>
    <row r="143" spans="2:19" ht="15" customHeight="1" x14ac:dyDescent="0.2">
      <c r="B143" s="9"/>
      <c r="C143" s="11"/>
      <c r="D143" s="10"/>
      <c r="E143" s="22"/>
      <c r="F143" s="22"/>
      <c r="G143" s="22"/>
      <c r="H143" s="12"/>
      <c r="I143" s="13"/>
      <c r="J143" s="25"/>
      <c r="K143" s="25"/>
      <c r="L143" s="7"/>
      <c r="M143" s="7"/>
      <c r="N143" s="7"/>
      <c r="O143" s="7"/>
      <c r="P143" s="7"/>
      <c r="Q143" s="7"/>
      <c r="R143" s="8"/>
      <c r="S143" s="3"/>
    </row>
    <row r="144" spans="2:19" ht="15" customHeight="1" x14ac:dyDescent="0.2">
      <c r="B144" s="9"/>
      <c r="C144" s="11"/>
      <c r="D144" s="10"/>
      <c r="E144" s="22"/>
      <c r="F144" s="22"/>
      <c r="G144" s="22"/>
      <c r="H144" s="12"/>
      <c r="I144" s="13"/>
      <c r="J144" s="25"/>
      <c r="K144" s="25"/>
      <c r="L144" s="7"/>
      <c r="M144" s="7"/>
      <c r="N144" s="7"/>
      <c r="O144" s="7"/>
      <c r="P144" s="7"/>
      <c r="Q144" s="7"/>
      <c r="R144" s="8"/>
      <c r="S144" s="3"/>
    </row>
    <row r="145" spans="2:19" ht="15" customHeight="1" x14ac:dyDescent="0.2">
      <c r="B145" s="9"/>
      <c r="C145" s="11"/>
      <c r="D145" s="10"/>
      <c r="E145" s="22"/>
      <c r="F145" s="22"/>
      <c r="G145" s="22"/>
      <c r="H145" s="12"/>
      <c r="I145" s="13"/>
      <c r="J145" s="25"/>
      <c r="K145" s="25"/>
      <c r="L145" s="7"/>
      <c r="M145" s="7"/>
      <c r="N145" s="7"/>
      <c r="O145" s="7"/>
      <c r="P145" s="7"/>
      <c r="Q145" s="7"/>
      <c r="R145" s="8"/>
      <c r="S145" s="3"/>
    </row>
    <row r="146" spans="2:19" ht="15" customHeight="1" x14ac:dyDescent="0.2">
      <c r="B146" s="9"/>
      <c r="C146" s="11"/>
      <c r="D146" s="10"/>
      <c r="E146" s="22"/>
      <c r="F146" s="22"/>
      <c r="G146" s="22"/>
      <c r="H146" s="12"/>
      <c r="I146" s="13"/>
      <c r="J146" s="25"/>
      <c r="K146" s="25"/>
      <c r="L146" s="7"/>
      <c r="M146" s="7"/>
      <c r="N146" s="7"/>
      <c r="O146" s="7"/>
      <c r="P146" s="7"/>
      <c r="Q146" s="7"/>
      <c r="R146" s="8"/>
      <c r="S146" s="3"/>
    </row>
    <row r="147" spans="2:19" ht="15" customHeight="1" x14ac:dyDescent="0.2">
      <c r="B147" s="9"/>
      <c r="C147" s="11"/>
      <c r="D147" s="10"/>
      <c r="E147" s="22"/>
      <c r="F147" s="22"/>
      <c r="G147" s="22"/>
      <c r="H147" s="12"/>
      <c r="I147" s="13"/>
      <c r="J147" s="25"/>
      <c r="K147" s="25"/>
      <c r="L147" s="7"/>
      <c r="M147" s="7"/>
      <c r="N147" s="7"/>
      <c r="O147" s="7"/>
      <c r="P147" s="7"/>
      <c r="Q147" s="7"/>
      <c r="R147" s="8"/>
      <c r="S147" s="3"/>
    </row>
    <row r="148" spans="2:19" ht="15" customHeight="1" x14ac:dyDescent="0.2">
      <c r="B148" s="9"/>
      <c r="C148" s="11"/>
      <c r="D148" s="10"/>
      <c r="E148" s="22"/>
      <c r="F148" s="22"/>
      <c r="G148" s="22"/>
      <c r="H148" s="12"/>
      <c r="I148" s="13"/>
      <c r="J148" s="25"/>
      <c r="K148" s="25"/>
      <c r="L148" s="7"/>
      <c r="M148" s="7"/>
      <c r="N148" s="7"/>
      <c r="O148" s="7"/>
      <c r="P148" s="7"/>
      <c r="Q148" s="7"/>
      <c r="R148" s="8"/>
      <c r="S148" s="3"/>
    </row>
    <row r="149" spans="2:19" ht="15" customHeight="1" x14ac:dyDescent="0.2">
      <c r="B149" s="9"/>
      <c r="C149" s="11"/>
      <c r="D149" s="10"/>
      <c r="E149" s="22"/>
      <c r="F149" s="22"/>
      <c r="G149" s="22"/>
      <c r="H149" s="12"/>
      <c r="I149" s="13"/>
      <c r="J149" s="25"/>
      <c r="K149" s="25"/>
      <c r="L149" s="7"/>
      <c r="M149" s="7"/>
      <c r="N149" s="7"/>
      <c r="O149" s="7"/>
      <c r="P149" s="7"/>
      <c r="Q149" s="7"/>
      <c r="R149" s="8"/>
      <c r="S149" s="3"/>
    </row>
    <row r="150" spans="2:19" ht="15" customHeight="1" x14ac:dyDescent="0.2">
      <c r="B150" s="9"/>
      <c r="C150" s="11"/>
      <c r="D150" s="10"/>
      <c r="E150" s="22"/>
      <c r="F150" s="22"/>
      <c r="G150" s="22"/>
      <c r="H150" s="12"/>
      <c r="I150" s="13"/>
      <c r="J150" s="25"/>
      <c r="K150" s="25"/>
      <c r="L150" s="7"/>
      <c r="M150" s="7"/>
      <c r="N150" s="7"/>
      <c r="O150" s="7"/>
      <c r="P150" s="7"/>
      <c r="Q150" s="7"/>
      <c r="R150" s="8"/>
      <c r="S150" s="3"/>
    </row>
    <row r="151" spans="2:19" ht="15" customHeight="1" x14ac:dyDescent="0.2">
      <c r="B151" s="9"/>
      <c r="C151" s="11"/>
      <c r="D151" s="10"/>
      <c r="E151" s="22"/>
      <c r="F151" s="22"/>
      <c r="G151" s="22"/>
      <c r="H151" s="12"/>
      <c r="I151" s="13"/>
      <c r="J151" s="25"/>
      <c r="K151" s="25"/>
      <c r="L151" s="7"/>
      <c r="M151" s="7"/>
      <c r="N151" s="7"/>
      <c r="O151" s="7"/>
      <c r="P151" s="7"/>
      <c r="Q151" s="7"/>
      <c r="R151" s="8"/>
      <c r="S151" s="3"/>
    </row>
    <row r="152" spans="2:19" ht="15" customHeight="1" x14ac:dyDescent="0.2">
      <c r="B152" s="9"/>
      <c r="C152" s="11"/>
      <c r="D152" s="10"/>
      <c r="E152" s="22"/>
      <c r="F152" s="22"/>
      <c r="G152" s="22"/>
      <c r="H152" s="12"/>
      <c r="I152" s="13"/>
      <c r="J152" s="25"/>
      <c r="K152" s="25"/>
      <c r="L152" s="7"/>
      <c r="M152" s="7"/>
      <c r="N152" s="7"/>
      <c r="O152" s="7"/>
      <c r="P152" s="7"/>
      <c r="Q152" s="7"/>
      <c r="R152" s="8"/>
      <c r="S152" s="3"/>
    </row>
    <row r="153" spans="2:19" ht="15" customHeight="1" x14ac:dyDescent="0.2">
      <c r="B153" s="9"/>
      <c r="C153" s="11"/>
      <c r="D153" s="10"/>
      <c r="E153" s="22"/>
      <c r="F153" s="22"/>
      <c r="G153" s="22"/>
      <c r="H153" s="12"/>
      <c r="I153" s="13"/>
      <c r="J153" s="25"/>
      <c r="K153" s="25"/>
      <c r="L153" s="7"/>
      <c r="M153" s="7"/>
      <c r="N153" s="7"/>
      <c r="O153" s="7"/>
      <c r="P153" s="7"/>
      <c r="Q153" s="7"/>
      <c r="R153" s="8"/>
      <c r="S153" s="3"/>
    </row>
    <row r="154" spans="2:19" ht="15" customHeight="1" x14ac:dyDescent="0.2">
      <c r="B154" s="9"/>
      <c r="C154" s="11"/>
      <c r="D154" s="10"/>
      <c r="E154" s="22"/>
      <c r="F154" s="22"/>
      <c r="G154" s="22"/>
      <c r="H154" s="12"/>
      <c r="I154" s="13"/>
      <c r="J154" s="25"/>
      <c r="K154" s="25"/>
      <c r="L154" s="7"/>
      <c r="M154" s="7"/>
      <c r="N154" s="7"/>
      <c r="O154" s="7"/>
      <c r="P154" s="7"/>
      <c r="Q154" s="7"/>
      <c r="R154" s="8"/>
      <c r="S154" s="3"/>
    </row>
    <row r="155" spans="2:19" ht="15" customHeight="1" x14ac:dyDescent="0.2">
      <c r="B155" s="9"/>
      <c r="C155" s="11"/>
      <c r="D155" s="10"/>
      <c r="E155" s="22"/>
      <c r="F155" s="22"/>
      <c r="G155" s="22"/>
      <c r="H155" s="12"/>
      <c r="I155" s="13"/>
      <c r="J155" s="25"/>
      <c r="K155" s="25"/>
      <c r="L155" s="7"/>
      <c r="M155" s="7"/>
      <c r="N155" s="7"/>
      <c r="O155" s="7"/>
      <c r="P155" s="7"/>
      <c r="Q155" s="7"/>
      <c r="R155" s="8"/>
      <c r="S155" s="3"/>
    </row>
    <row r="156" spans="2:19" ht="15" customHeight="1" x14ac:dyDescent="0.2">
      <c r="B156" s="9"/>
      <c r="C156" s="11"/>
      <c r="D156" s="10"/>
      <c r="E156" s="22"/>
      <c r="F156" s="22"/>
      <c r="G156" s="22"/>
      <c r="H156" s="12"/>
      <c r="I156" s="13"/>
      <c r="J156" s="25"/>
      <c r="K156" s="25"/>
      <c r="L156" s="7"/>
      <c r="M156" s="7"/>
      <c r="N156" s="7"/>
      <c r="O156" s="7"/>
      <c r="P156" s="7"/>
      <c r="Q156" s="7"/>
      <c r="R156" s="8"/>
      <c r="S156" s="3"/>
    </row>
    <row r="157" spans="2:19" ht="15" customHeight="1" x14ac:dyDescent="0.2">
      <c r="B157" s="9"/>
      <c r="C157" s="11"/>
      <c r="D157" s="10"/>
      <c r="E157" s="22"/>
      <c r="F157" s="22"/>
      <c r="G157" s="22"/>
      <c r="H157" s="12"/>
      <c r="I157" s="13"/>
      <c r="J157" s="25"/>
      <c r="K157" s="25"/>
      <c r="L157" s="7"/>
      <c r="M157" s="7"/>
      <c r="N157" s="7"/>
      <c r="O157" s="7"/>
      <c r="P157" s="7"/>
      <c r="Q157" s="7"/>
      <c r="R157" s="8"/>
      <c r="S157" s="3"/>
    </row>
    <row r="158" spans="2:19" ht="15" customHeight="1" x14ac:dyDescent="0.2">
      <c r="B158" s="9"/>
      <c r="C158" s="11"/>
      <c r="D158" s="10"/>
      <c r="E158" s="22"/>
      <c r="F158" s="22"/>
      <c r="G158" s="22"/>
      <c r="H158" s="12"/>
      <c r="I158" s="13"/>
      <c r="J158" s="25"/>
      <c r="K158" s="25"/>
      <c r="L158" s="7"/>
      <c r="M158" s="7"/>
      <c r="N158" s="7"/>
      <c r="O158" s="7"/>
      <c r="P158" s="7"/>
      <c r="Q158" s="7"/>
      <c r="R158" s="8"/>
      <c r="S158" s="3"/>
    </row>
    <row r="159" spans="2:19" ht="15" customHeight="1" x14ac:dyDescent="0.2">
      <c r="B159" s="9"/>
      <c r="C159" s="11"/>
      <c r="D159" s="10"/>
      <c r="E159" s="22"/>
      <c r="F159" s="22"/>
      <c r="G159" s="22"/>
      <c r="H159" s="12"/>
      <c r="I159" s="13"/>
      <c r="J159" s="25"/>
      <c r="K159" s="25"/>
      <c r="L159" s="7"/>
      <c r="M159" s="7"/>
      <c r="N159" s="7"/>
      <c r="O159" s="7"/>
      <c r="P159" s="7"/>
      <c r="Q159" s="7"/>
      <c r="R159" s="8"/>
      <c r="S159" s="3"/>
    </row>
    <row r="160" spans="2:19" ht="15" customHeight="1" x14ac:dyDescent="0.2">
      <c r="B160" s="9"/>
      <c r="C160" s="11"/>
      <c r="D160" s="10"/>
      <c r="E160" s="22"/>
      <c r="F160" s="22"/>
      <c r="G160" s="22"/>
      <c r="H160" s="12"/>
      <c r="I160" s="13"/>
      <c r="J160" s="25"/>
      <c r="K160" s="25"/>
      <c r="L160" s="7"/>
      <c r="M160" s="7"/>
      <c r="N160" s="7"/>
      <c r="O160" s="7"/>
      <c r="P160" s="7"/>
      <c r="Q160" s="7"/>
      <c r="R160" s="8"/>
      <c r="S160" s="3"/>
    </row>
    <row r="161" spans="2:19" ht="15" customHeight="1" x14ac:dyDescent="0.2">
      <c r="B161" s="9"/>
      <c r="C161" s="11"/>
      <c r="D161" s="10"/>
      <c r="E161" s="22"/>
      <c r="F161" s="22"/>
      <c r="G161" s="22"/>
      <c r="H161" s="12"/>
      <c r="I161" s="13"/>
      <c r="J161" s="25"/>
      <c r="K161" s="25"/>
      <c r="L161" s="7"/>
      <c r="M161" s="7"/>
      <c r="N161" s="7"/>
      <c r="O161" s="7"/>
      <c r="P161" s="7"/>
      <c r="Q161" s="7"/>
      <c r="R161" s="8"/>
      <c r="S161" s="3"/>
    </row>
    <row r="162" spans="2:19" ht="15" customHeight="1" x14ac:dyDescent="0.2">
      <c r="B162" s="9"/>
      <c r="C162" s="11"/>
      <c r="D162" s="10"/>
      <c r="E162" s="22"/>
      <c r="F162" s="22"/>
      <c r="G162" s="22"/>
      <c r="H162" s="12"/>
      <c r="I162" s="13"/>
      <c r="J162" s="25"/>
      <c r="K162" s="25"/>
      <c r="L162" s="7"/>
      <c r="M162" s="7"/>
      <c r="N162" s="7"/>
      <c r="O162" s="7"/>
      <c r="P162" s="7"/>
      <c r="Q162" s="7"/>
      <c r="R162" s="8"/>
      <c r="S162" s="3"/>
    </row>
    <row r="163" spans="2:19" ht="15" customHeight="1" x14ac:dyDescent="0.2">
      <c r="B163" s="9"/>
      <c r="C163" s="11"/>
      <c r="D163" s="10"/>
      <c r="E163" s="22"/>
      <c r="F163" s="22"/>
      <c r="G163" s="22"/>
      <c r="H163" s="12"/>
      <c r="I163" s="13"/>
      <c r="J163" s="25"/>
      <c r="K163" s="25"/>
      <c r="L163" s="7"/>
      <c r="M163" s="7"/>
      <c r="N163" s="7"/>
      <c r="O163" s="7"/>
      <c r="P163" s="7"/>
      <c r="Q163" s="7"/>
      <c r="R163" s="8"/>
      <c r="S163" s="3"/>
    </row>
    <row r="164" spans="2:19" ht="15" customHeight="1" x14ac:dyDescent="0.2">
      <c r="B164" s="9"/>
      <c r="C164" s="11"/>
      <c r="D164" s="10"/>
      <c r="E164" s="22"/>
      <c r="F164" s="22"/>
      <c r="G164" s="22"/>
      <c r="H164" s="12"/>
      <c r="I164" s="13"/>
      <c r="J164" s="25"/>
      <c r="K164" s="25"/>
      <c r="L164" s="7"/>
      <c r="M164" s="7"/>
      <c r="N164" s="7"/>
      <c r="O164" s="7"/>
      <c r="P164" s="7"/>
      <c r="Q164" s="7"/>
      <c r="R164" s="8"/>
      <c r="S164" s="3"/>
    </row>
    <row r="165" spans="2:19" ht="15" customHeight="1" x14ac:dyDescent="0.2">
      <c r="B165" s="9"/>
      <c r="C165" s="11"/>
      <c r="D165" s="10"/>
      <c r="E165" s="22"/>
      <c r="F165" s="22"/>
      <c r="G165" s="22"/>
      <c r="H165" s="12"/>
      <c r="I165" s="13"/>
      <c r="J165" s="25"/>
      <c r="K165" s="25"/>
      <c r="L165" s="7"/>
      <c r="M165" s="7"/>
      <c r="N165" s="7"/>
      <c r="O165" s="7"/>
      <c r="P165" s="7"/>
      <c r="Q165" s="7"/>
      <c r="R165" s="8"/>
      <c r="S165" s="3"/>
    </row>
    <row r="166" spans="2:19" ht="15" customHeight="1" x14ac:dyDescent="0.2">
      <c r="B166" s="9"/>
      <c r="C166" s="11"/>
      <c r="D166" s="10"/>
      <c r="E166" s="22"/>
      <c r="F166" s="22"/>
      <c r="G166" s="22"/>
      <c r="H166" s="12"/>
      <c r="I166" s="13"/>
      <c r="J166" s="25"/>
      <c r="K166" s="25"/>
      <c r="L166" s="7"/>
      <c r="M166" s="7"/>
      <c r="N166" s="7"/>
      <c r="O166" s="7"/>
      <c r="P166" s="7"/>
      <c r="Q166" s="7"/>
      <c r="R166" s="8"/>
      <c r="S166" s="3"/>
    </row>
    <row r="167" spans="2:19" ht="15" customHeight="1" x14ac:dyDescent="0.2">
      <c r="B167" s="9"/>
      <c r="C167" s="11"/>
      <c r="D167" s="10"/>
      <c r="E167" s="22"/>
      <c r="F167" s="22"/>
      <c r="G167" s="22"/>
      <c r="H167" s="12"/>
      <c r="I167" s="13"/>
      <c r="J167" s="25"/>
      <c r="K167" s="25"/>
      <c r="L167" s="7"/>
      <c r="M167" s="7"/>
      <c r="N167" s="7"/>
      <c r="O167" s="7"/>
      <c r="P167" s="7"/>
      <c r="Q167" s="7"/>
      <c r="R167" s="8"/>
      <c r="S167" s="3"/>
    </row>
    <row r="168" spans="2:19" ht="15" customHeight="1" x14ac:dyDescent="0.2">
      <c r="B168" s="9"/>
      <c r="C168" s="11"/>
      <c r="D168" s="10"/>
      <c r="E168" s="22"/>
      <c r="F168" s="22"/>
      <c r="G168" s="22"/>
      <c r="H168" s="12"/>
      <c r="I168" s="13"/>
      <c r="J168" s="25"/>
      <c r="K168" s="25"/>
      <c r="L168" s="7"/>
      <c r="M168" s="7"/>
      <c r="N168" s="7"/>
      <c r="O168" s="7"/>
      <c r="P168" s="7"/>
      <c r="Q168" s="7"/>
      <c r="R168" s="8"/>
      <c r="S168" s="3"/>
    </row>
    <row r="169" spans="2:19" ht="15" customHeight="1" x14ac:dyDescent="0.2">
      <c r="B169" s="9"/>
      <c r="C169" s="11"/>
      <c r="D169" s="10"/>
      <c r="E169" s="22"/>
      <c r="F169" s="22"/>
      <c r="G169" s="22"/>
      <c r="H169" s="12"/>
      <c r="I169" s="13"/>
      <c r="J169" s="25"/>
      <c r="K169" s="25"/>
      <c r="L169" s="7"/>
      <c r="M169" s="7"/>
      <c r="N169" s="7"/>
      <c r="O169" s="7"/>
      <c r="P169" s="7"/>
      <c r="Q169" s="7"/>
      <c r="R169" s="8"/>
      <c r="S169" s="3"/>
    </row>
    <row r="170" spans="2:19" ht="15" customHeight="1" x14ac:dyDescent="0.2">
      <c r="B170" s="9"/>
      <c r="C170" s="11"/>
      <c r="D170" s="10"/>
      <c r="E170" s="22"/>
      <c r="F170" s="22"/>
      <c r="G170" s="22"/>
      <c r="H170" s="12"/>
      <c r="I170" s="13"/>
      <c r="J170" s="25"/>
      <c r="K170" s="25"/>
      <c r="L170" s="7"/>
      <c r="M170" s="7"/>
      <c r="N170" s="7"/>
      <c r="O170" s="7"/>
      <c r="P170" s="7"/>
      <c r="Q170" s="7"/>
      <c r="R170" s="8"/>
      <c r="S170" s="3"/>
    </row>
    <row r="171" spans="2:19" ht="15" customHeight="1" x14ac:dyDescent="0.2">
      <c r="B171" s="9"/>
      <c r="C171" s="11"/>
      <c r="D171" s="10"/>
      <c r="E171" s="22"/>
      <c r="F171" s="22"/>
      <c r="G171" s="22"/>
      <c r="H171" s="12"/>
      <c r="I171" s="13"/>
      <c r="J171" s="25"/>
      <c r="K171" s="25"/>
      <c r="L171" s="7"/>
      <c r="M171" s="7"/>
      <c r="N171" s="7"/>
      <c r="O171" s="7"/>
      <c r="P171" s="7"/>
      <c r="Q171" s="7"/>
      <c r="R171" s="8"/>
      <c r="S171" s="3"/>
    </row>
    <row r="172" spans="2:19" ht="15" customHeight="1" x14ac:dyDescent="0.2">
      <c r="B172" s="9"/>
      <c r="C172" s="11"/>
      <c r="D172" s="10"/>
      <c r="E172" s="22"/>
      <c r="F172" s="22"/>
      <c r="G172" s="22"/>
      <c r="H172" s="12"/>
      <c r="I172" s="13"/>
      <c r="J172" s="25"/>
      <c r="K172" s="25"/>
      <c r="L172" s="7"/>
      <c r="M172" s="7"/>
      <c r="N172" s="7"/>
      <c r="O172" s="7"/>
      <c r="P172" s="7"/>
      <c r="Q172" s="7"/>
      <c r="R172" s="8"/>
      <c r="S172" s="3"/>
    </row>
    <row r="173" spans="2:19" ht="15" customHeight="1" x14ac:dyDescent="0.2">
      <c r="B173" s="9"/>
      <c r="C173" s="11"/>
      <c r="D173" s="10"/>
      <c r="E173" s="22"/>
      <c r="F173" s="22"/>
      <c r="G173" s="22"/>
      <c r="H173" s="12"/>
      <c r="I173" s="13"/>
      <c r="J173" s="25"/>
      <c r="K173" s="25"/>
      <c r="L173" s="7"/>
      <c r="M173" s="7"/>
      <c r="N173" s="7"/>
      <c r="O173" s="7"/>
      <c r="P173" s="7"/>
      <c r="Q173" s="7"/>
      <c r="R173" s="8"/>
      <c r="S173" s="3"/>
    </row>
    <row r="174" spans="2:19" ht="15" customHeight="1" x14ac:dyDescent="0.2">
      <c r="B174" s="9"/>
      <c r="C174" s="11"/>
      <c r="D174" s="10"/>
      <c r="E174" s="22"/>
      <c r="F174" s="22"/>
      <c r="G174" s="22"/>
      <c r="H174" s="12"/>
      <c r="I174" s="13"/>
      <c r="J174" s="25"/>
      <c r="K174" s="25"/>
      <c r="L174" s="7"/>
      <c r="M174" s="7"/>
      <c r="N174" s="7"/>
      <c r="O174" s="7"/>
      <c r="P174" s="7"/>
      <c r="Q174" s="7"/>
      <c r="R174" s="8"/>
      <c r="S174" s="3"/>
    </row>
    <row r="175" spans="2:19" ht="15" customHeight="1" x14ac:dyDescent="0.2">
      <c r="B175" s="9"/>
      <c r="C175" s="11"/>
      <c r="D175" s="10"/>
      <c r="E175" s="22"/>
      <c r="F175" s="22"/>
      <c r="G175" s="22"/>
      <c r="H175" s="12"/>
      <c r="I175" s="13"/>
      <c r="J175" s="25"/>
      <c r="K175" s="25"/>
      <c r="L175" s="7"/>
      <c r="M175" s="7"/>
      <c r="N175" s="7"/>
      <c r="O175" s="7"/>
      <c r="P175" s="7"/>
      <c r="Q175" s="7"/>
      <c r="R175" s="8"/>
      <c r="S175" s="3"/>
    </row>
    <row r="176" spans="2:19" ht="15" customHeight="1" x14ac:dyDescent="0.2">
      <c r="B176" s="9"/>
      <c r="C176" s="11"/>
      <c r="D176" s="10"/>
      <c r="E176" s="22"/>
      <c r="F176" s="22"/>
      <c r="G176" s="22"/>
      <c r="H176" s="12"/>
      <c r="I176" s="13"/>
      <c r="J176" s="25"/>
      <c r="K176" s="25"/>
      <c r="L176" s="7"/>
      <c r="M176" s="7"/>
      <c r="N176" s="7"/>
      <c r="O176" s="7"/>
      <c r="P176" s="7"/>
      <c r="Q176" s="7"/>
      <c r="R176" s="8"/>
      <c r="S176" s="3"/>
    </row>
    <row r="177" spans="2:19" ht="15" customHeight="1" x14ac:dyDescent="0.2">
      <c r="B177" s="9"/>
      <c r="C177" s="11"/>
      <c r="D177" s="10"/>
      <c r="E177" s="22"/>
      <c r="F177" s="22"/>
      <c r="G177" s="22"/>
      <c r="H177" s="12"/>
      <c r="I177" s="13"/>
      <c r="J177" s="25"/>
      <c r="K177" s="25"/>
      <c r="L177" s="7"/>
      <c r="M177" s="7"/>
      <c r="N177" s="7"/>
      <c r="O177" s="7"/>
      <c r="P177" s="7"/>
      <c r="Q177" s="7"/>
      <c r="R177" s="8"/>
      <c r="S177" s="3"/>
    </row>
    <row r="178" spans="2:19" ht="15" customHeight="1" x14ac:dyDescent="0.2">
      <c r="B178" s="9"/>
      <c r="C178" s="11"/>
      <c r="D178" s="10"/>
      <c r="E178" s="22"/>
      <c r="F178" s="22"/>
      <c r="G178" s="22"/>
      <c r="H178" s="12"/>
      <c r="I178" s="13"/>
      <c r="J178" s="25"/>
      <c r="K178" s="25"/>
      <c r="L178" s="7"/>
      <c r="M178" s="7"/>
      <c r="N178" s="7"/>
      <c r="O178" s="7"/>
      <c r="P178" s="7"/>
      <c r="Q178" s="7"/>
      <c r="R178" s="8"/>
      <c r="S178" s="3"/>
    </row>
    <row r="179" spans="2:19" ht="15" customHeight="1" x14ac:dyDescent="0.2">
      <c r="B179" s="9"/>
      <c r="C179" s="11"/>
      <c r="D179" s="10"/>
      <c r="E179" s="22"/>
      <c r="F179" s="22"/>
      <c r="G179" s="22"/>
      <c r="H179" s="12"/>
      <c r="I179" s="13"/>
      <c r="J179" s="25"/>
      <c r="K179" s="25"/>
      <c r="L179" s="7"/>
      <c r="M179" s="7"/>
      <c r="N179" s="7"/>
      <c r="O179" s="7"/>
      <c r="P179" s="7"/>
      <c r="Q179" s="7"/>
      <c r="R179" s="8"/>
      <c r="S179" s="3"/>
    </row>
    <row r="180" spans="2:19" ht="15" customHeight="1" x14ac:dyDescent="0.2">
      <c r="B180" s="9"/>
      <c r="C180" s="11"/>
      <c r="D180" s="10"/>
      <c r="E180" s="22"/>
      <c r="F180" s="22"/>
      <c r="G180" s="22"/>
      <c r="H180" s="12"/>
      <c r="I180" s="13"/>
      <c r="J180" s="25"/>
      <c r="K180" s="25"/>
      <c r="L180" s="7"/>
      <c r="M180" s="7"/>
      <c r="N180" s="7"/>
      <c r="O180" s="7"/>
      <c r="P180" s="7"/>
      <c r="Q180" s="7"/>
      <c r="R180" s="8"/>
      <c r="S180" s="3"/>
    </row>
    <row r="181" spans="2:19" ht="15" customHeight="1" x14ac:dyDescent="0.2">
      <c r="B181" s="9"/>
      <c r="C181" s="11"/>
      <c r="D181" s="10"/>
      <c r="E181" s="22"/>
      <c r="F181" s="22"/>
      <c r="G181" s="22"/>
      <c r="H181" s="12"/>
      <c r="I181" s="13"/>
      <c r="J181" s="25"/>
      <c r="K181" s="25"/>
      <c r="L181" s="7"/>
      <c r="M181" s="7"/>
      <c r="N181" s="7"/>
      <c r="O181" s="7"/>
      <c r="P181" s="7"/>
      <c r="Q181" s="7"/>
      <c r="R181" s="8"/>
      <c r="S181" s="3"/>
    </row>
    <row r="182" spans="2:19" ht="15" customHeight="1" x14ac:dyDescent="0.2">
      <c r="B182" s="9"/>
      <c r="C182" s="11"/>
      <c r="D182" s="10"/>
      <c r="E182" s="22"/>
      <c r="F182" s="22"/>
      <c r="G182" s="22"/>
      <c r="H182" s="12"/>
      <c r="I182" s="13"/>
      <c r="J182" s="25"/>
      <c r="K182" s="25"/>
      <c r="L182" s="7"/>
      <c r="M182" s="7"/>
      <c r="N182" s="7"/>
      <c r="O182" s="7"/>
      <c r="P182" s="7"/>
      <c r="Q182" s="7"/>
      <c r="R182" s="8"/>
      <c r="S182" s="3"/>
    </row>
    <row r="183" spans="2:19" ht="15" customHeight="1" x14ac:dyDescent="0.2">
      <c r="B183" s="9"/>
      <c r="C183" s="11"/>
      <c r="D183" s="10"/>
      <c r="E183" s="22"/>
      <c r="F183" s="22"/>
      <c r="G183" s="22"/>
      <c r="H183" s="12"/>
      <c r="I183" s="13"/>
      <c r="J183" s="25"/>
      <c r="K183" s="25"/>
      <c r="L183" s="7"/>
      <c r="M183" s="7"/>
      <c r="N183" s="7"/>
      <c r="O183" s="7"/>
      <c r="P183" s="7"/>
      <c r="Q183" s="7"/>
      <c r="R183" s="8"/>
      <c r="S183" s="3"/>
    </row>
    <row r="184" spans="2:19" ht="15" customHeight="1" x14ac:dyDescent="0.2">
      <c r="B184" s="9"/>
      <c r="C184" s="11"/>
      <c r="D184" s="10"/>
      <c r="E184" s="22"/>
      <c r="F184" s="22"/>
      <c r="G184" s="22"/>
      <c r="H184" s="12"/>
      <c r="I184" s="13"/>
      <c r="J184" s="25"/>
      <c r="K184" s="25"/>
      <c r="L184" s="7"/>
      <c r="M184" s="7"/>
      <c r="N184" s="7"/>
      <c r="O184" s="7"/>
      <c r="P184" s="7"/>
      <c r="Q184" s="7"/>
      <c r="R184" s="8"/>
      <c r="S184" s="3"/>
    </row>
    <row r="185" spans="2:19" ht="15" customHeight="1" x14ac:dyDescent="0.2">
      <c r="B185" s="9"/>
      <c r="C185" s="11"/>
      <c r="D185" s="10"/>
      <c r="E185" s="22"/>
      <c r="F185" s="22"/>
      <c r="G185" s="22"/>
      <c r="H185" s="12"/>
      <c r="I185" s="13"/>
      <c r="J185" s="25"/>
      <c r="K185" s="25"/>
      <c r="L185" s="7"/>
      <c r="M185" s="7"/>
      <c r="N185" s="7"/>
      <c r="O185" s="7"/>
      <c r="P185" s="7"/>
      <c r="Q185" s="7"/>
      <c r="R185" s="8"/>
      <c r="S185" s="3"/>
    </row>
    <row r="186" spans="2:19" ht="15" customHeight="1" x14ac:dyDescent="0.2">
      <c r="B186" s="9"/>
      <c r="C186" s="11"/>
      <c r="D186" s="10"/>
      <c r="E186" s="22"/>
      <c r="F186" s="22"/>
      <c r="G186" s="22"/>
      <c r="H186" s="12"/>
      <c r="I186" s="13"/>
      <c r="J186" s="25"/>
      <c r="K186" s="25"/>
      <c r="L186" s="7"/>
      <c r="M186" s="7"/>
      <c r="N186" s="7"/>
      <c r="O186" s="7"/>
      <c r="P186" s="7"/>
      <c r="Q186" s="7"/>
      <c r="R186" s="8"/>
      <c r="S186" s="3"/>
    </row>
    <row r="187" spans="2:19" ht="15" customHeight="1" x14ac:dyDescent="0.2">
      <c r="B187" s="9"/>
      <c r="C187" s="11"/>
      <c r="D187" s="10"/>
      <c r="E187" s="22"/>
      <c r="F187" s="22"/>
      <c r="G187" s="22"/>
      <c r="H187" s="12"/>
      <c r="I187" s="13"/>
      <c r="J187" s="25"/>
      <c r="K187" s="25"/>
      <c r="L187" s="7"/>
      <c r="M187" s="7"/>
      <c r="N187" s="7"/>
      <c r="O187" s="7"/>
      <c r="P187" s="7"/>
      <c r="Q187" s="7"/>
      <c r="R187" s="8"/>
      <c r="S187" s="3"/>
    </row>
    <row r="188" spans="2:19" ht="15" customHeight="1" x14ac:dyDescent="0.2">
      <c r="B188" s="9"/>
      <c r="C188" s="11"/>
      <c r="D188" s="10"/>
      <c r="E188" s="22"/>
      <c r="F188" s="22"/>
      <c r="G188" s="22"/>
      <c r="H188" s="12"/>
      <c r="I188" s="13"/>
      <c r="J188" s="25"/>
      <c r="K188" s="25"/>
      <c r="L188" s="7"/>
      <c r="M188" s="7"/>
      <c r="N188" s="7"/>
      <c r="O188" s="7"/>
      <c r="P188" s="7"/>
      <c r="Q188" s="7"/>
      <c r="R188" s="8"/>
      <c r="S188" s="3"/>
    </row>
    <row r="189" spans="2:19" ht="15" customHeight="1" x14ac:dyDescent="0.2">
      <c r="B189" s="9"/>
      <c r="C189" s="11"/>
      <c r="D189" s="10"/>
      <c r="E189" s="22"/>
      <c r="F189" s="22"/>
      <c r="G189" s="22"/>
      <c r="H189" s="12"/>
      <c r="I189" s="13"/>
      <c r="J189" s="25"/>
      <c r="K189" s="25"/>
      <c r="L189" s="7"/>
      <c r="M189" s="7"/>
      <c r="N189" s="7"/>
      <c r="O189" s="7"/>
      <c r="P189" s="7"/>
      <c r="Q189" s="7"/>
      <c r="R189" s="8"/>
      <c r="S189" s="3"/>
    </row>
    <row r="190" spans="2:19" ht="15" customHeight="1" x14ac:dyDescent="0.2">
      <c r="B190" s="9"/>
      <c r="C190" s="11"/>
      <c r="D190" s="10"/>
      <c r="E190" s="22"/>
      <c r="F190" s="22"/>
      <c r="G190" s="22"/>
      <c r="H190" s="12"/>
      <c r="I190" s="13"/>
      <c r="J190" s="25"/>
      <c r="K190" s="25"/>
      <c r="L190" s="7"/>
      <c r="M190" s="7"/>
      <c r="N190" s="7"/>
      <c r="O190" s="7"/>
      <c r="P190" s="7"/>
      <c r="Q190" s="7"/>
      <c r="R190" s="8"/>
      <c r="S190" s="3"/>
    </row>
    <row r="191" spans="2:19" ht="15" customHeight="1" x14ac:dyDescent="0.2">
      <c r="B191" s="9"/>
      <c r="C191" s="11"/>
      <c r="D191" s="10"/>
      <c r="E191" s="22"/>
      <c r="F191" s="22"/>
      <c r="G191" s="22"/>
      <c r="H191" s="12"/>
      <c r="I191" s="13"/>
      <c r="J191" s="25"/>
      <c r="K191" s="25"/>
      <c r="L191" s="7"/>
      <c r="M191" s="7"/>
      <c r="N191" s="7"/>
      <c r="O191" s="7"/>
      <c r="P191" s="7"/>
      <c r="Q191" s="7"/>
      <c r="R191" s="8"/>
      <c r="S191" s="3"/>
    </row>
    <row r="192" spans="2:19" ht="15" customHeight="1" x14ac:dyDescent="0.2">
      <c r="B192" s="9"/>
      <c r="C192" s="11"/>
      <c r="D192" s="10"/>
      <c r="E192" s="22"/>
      <c r="F192" s="22"/>
      <c r="G192" s="22"/>
      <c r="H192" s="12"/>
      <c r="I192" s="13"/>
      <c r="J192" s="25"/>
      <c r="K192" s="25"/>
      <c r="L192" s="7"/>
      <c r="M192" s="7"/>
      <c r="N192" s="7"/>
      <c r="O192" s="7"/>
      <c r="P192" s="7"/>
      <c r="Q192" s="7"/>
      <c r="R192" s="8"/>
      <c r="S192" s="3"/>
    </row>
    <row r="193" spans="2:19" ht="15" customHeight="1" x14ac:dyDescent="0.2">
      <c r="B193" s="9"/>
      <c r="C193" s="11"/>
      <c r="D193" s="10"/>
      <c r="E193" s="22"/>
      <c r="F193" s="22"/>
      <c r="G193" s="22"/>
      <c r="H193" s="12"/>
      <c r="I193" s="13"/>
      <c r="J193" s="25"/>
      <c r="K193" s="25"/>
      <c r="L193" s="7"/>
      <c r="M193" s="7"/>
      <c r="N193" s="7"/>
      <c r="O193" s="7"/>
      <c r="P193" s="7"/>
      <c r="Q193" s="7"/>
      <c r="R193" s="8"/>
      <c r="S193" s="3"/>
    </row>
    <row r="194" spans="2:19" ht="15" customHeight="1" x14ac:dyDescent="0.2">
      <c r="B194" s="9"/>
      <c r="C194" s="11"/>
      <c r="D194" s="10"/>
      <c r="E194" s="22"/>
      <c r="F194" s="22"/>
      <c r="G194" s="22"/>
      <c r="H194" s="12"/>
      <c r="I194" s="13"/>
      <c r="J194" s="25"/>
      <c r="K194" s="25"/>
      <c r="L194" s="7"/>
      <c r="M194" s="7"/>
      <c r="N194" s="7"/>
      <c r="O194" s="7"/>
      <c r="P194" s="7"/>
      <c r="Q194" s="7"/>
      <c r="R194" s="8"/>
      <c r="S194" s="3"/>
    </row>
    <row r="195" spans="2:19" ht="15" customHeight="1" x14ac:dyDescent="0.2">
      <c r="B195" s="9"/>
      <c r="C195" s="11"/>
      <c r="D195" s="10"/>
      <c r="E195" s="22"/>
      <c r="F195" s="22"/>
      <c r="G195" s="22"/>
      <c r="H195" s="12"/>
      <c r="I195" s="13"/>
      <c r="J195" s="25"/>
      <c r="K195" s="25"/>
      <c r="L195" s="7"/>
      <c r="M195" s="7"/>
      <c r="N195" s="7"/>
      <c r="O195" s="7"/>
      <c r="P195" s="7"/>
      <c r="Q195" s="7"/>
      <c r="R195" s="8"/>
      <c r="S195" s="3"/>
    </row>
    <row r="196" spans="2:19" ht="15" customHeight="1" x14ac:dyDescent="0.2">
      <c r="B196" s="9"/>
      <c r="C196" s="11"/>
      <c r="D196" s="10"/>
      <c r="E196" s="22"/>
      <c r="F196" s="22"/>
      <c r="G196" s="22"/>
      <c r="H196" s="12"/>
      <c r="I196" s="13"/>
      <c r="J196" s="25"/>
      <c r="K196" s="25"/>
      <c r="L196" s="7"/>
      <c r="M196" s="7"/>
      <c r="N196" s="7"/>
      <c r="O196" s="7"/>
      <c r="P196" s="7"/>
      <c r="Q196" s="7"/>
      <c r="R196" s="8"/>
      <c r="S196" s="3"/>
    </row>
    <row r="197" spans="2:19" ht="15" customHeight="1" x14ac:dyDescent="0.2">
      <c r="B197" s="9"/>
      <c r="C197" s="11"/>
      <c r="D197" s="10"/>
      <c r="E197" s="22"/>
      <c r="F197" s="22"/>
      <c r="G197" s="22"/>
      <c r="H197" s="12"/>
      <c r="I197" s="13"/>
      <c r="J197" s="25"/>
      <c r="K197" s="25"/>
      <c r="L197" s="7"/>
      <c r="M197" s="7"/>
      <c r="N197" s="7"/>
      <c r="O197" s="7"/>
      <c r="P197" s="7"/>
      <c r="Q197" s="7"/>
      <c r="R197" s="8"/>
      <c r="S197" s="3"/>
    </row>
    <row r="198" spans="2:19" ht="15" customHeight="1" x14ac:dyDescent="0.2">
      <c r="B198" s="9"/>
      <c r="C198" s="11"/>
      <c r="D198" s="10"/>
      <c r="E198" s="22"/>
      <c r="F198" s="22"/>
      <c r="G198" s="22"/>
      <c r="H198" s="12"/>
      <c r="I198" s="13"/>
      <c r="J198" s="25"/>
      <c r="K198" s="25"/>
      <c r="L198" s="7"/>
      <c r="M198" s="7"/>
      <c r="N198" s="7"/>
      <c r="O198" s="7"/>
      <c r="P198" s="7"/>
      <c r="Q198" s="7"/>
      <c r="R198" s="8"/>
      <c r="S198" s="3"/>
    </row>
    <row r="199" spans="2:19" ht="15" customHeight="1" x14ac:dyDescent="0.2">
      <c r="B199" s="9"/>
      <c r="C199" s="11"/>
      <c r="D199" s="10"/>
      <c r="E199" s="22"/>
      <c r="F199" s="22"/>
      <c r="G199" s="22"/>
      <c r="H199" s="12"/>
      <c r="I199" s="13"/>
      <c r="J199" s="25"/>
      <c r="K199" s="25"/>
      <c r="L199" s="7"/>
      <c r="M199" s="7"/>
      <c r="N199" s="7"/>
      <c r="O199" s="7"/>
      <c r="P199" s="7"/>
      <c r="Q199" s="7"/>
      <c r="R199" s="8"/>
      <c r="S199" s="3"/>
    </row>
    <row r="200" spans="2:19" ht="15" customHeight="1" x14ac:dyDescent="0.2">
      <c r="B200" s="9"/>
      <c r="C200" s="11"/>
      <c r="D200" s="10"/>
      <c r="E200" s="22"/>
      <c r="F200" s="22"/>
      <c r="G200" s="22"/>
      <c r="H200" s="12"/>
      <c r="I200" s="13"/>
      <c r="J200" s="25"/>
      <c r="K200" s="25"/>
      <c r="L200" s="7"/>
      <c r="M200" s="7"/>
      <c r="N200" s="7"/>
      <c r="O200" s="7"/>
      <c r="P200" s="7"/>
      <c r="Q200" s="7"/>
      <c r="R200" s="8"/>
      <c r="S200" s="3"/>
    </row>
    <row r="201" spans="2:19" ht="15" customHeight="1" x14ac:dyDescent="0.2">
      <c r="B201" s="9"/>
      <c r="C201" s="11"/>
      <c r="D201" s="10"/>
      <c r="E201" s="22"/>
      <c r="F201" s="22"/>
      <c r="G201" s="22"/>
      <c r="H201" s="12"/>
      <c r="I201" s="13"/>
      <c r="J201" s="25"/>
      <c r="K201" s="25"/>
      <c r="L201" s="7"/>
      <c r="M201" s="7"/>
      <c r="N201" s="7"/>
      <c r="O201" s="7"/>
      <c r="P201" s="7"/>
      <c r="Q201" s="7"/>
      <c r="R201" s="8"/>
      <c r="S201" s="3"/>
    </row>
    <row r="202" spans="2:19" ht="15" customHeight="1" x14ac:dyDescent="0.2">
      <c r="B202" s="9"/>
      <c r="C202" s="11"/>
      <c r="D202" s="10"/>
      <c r="E202" s="22"/>
      <c r="F202" s="22"/>
      <c r="G202" s="22"/>
      <c r="H202" s="12"/>
      <c r="I202" s="13"/>
      <c r="J202" s="25"/>
      <c r="K202" s="25"/>
      <c r="L202" s="7"/>
      <c r="M202" s="7"/>
      <c r="N202" s="7"/>
      <c r="O202" s="7"/>
      <c r="P202" s="7"/>
      <c r="Q202" s="7"/>
      <c r="R202" s="8"/>
      <c r="S202" s="3"/>
    </row>
    <row r="203" spans="2:19" ht="15" customHeight="1" x14ac:dyDescent="0.2">
      <c r="B203" s="9"/>
      <c r="C203" s="11"/>
      <c r="D203" s="10"/>
      <c r="E203" s="22"/>
      <c r="F203" s="22"/>
      <c r="G203" s="22"/>
      <c r="H203" s="12"/>
      <c r="I203" s="13"/>
      <c r="J203" s="25"/>
      <c r="K203" s="25"/>
      <c r="L203" s="7"/>
      <c r="M203" s="7"/>
      <c r="N203" s="7"/>
      <c r="O203" s="7"/>
      <c r="P203" s="7"/>
      <c r="Q203" s="7"/>
      <c r="R203" s="8"/>
      <c r="S203" s="3"/>
    </row>
    <row r="204" spans="2:19" ht="15" customHeight="1" x14ac:dyDescent="0.2">
      <c r="B204" s="9"/>
      <c r="C204" s="11"/>
      <c r="D204" s="10"/>
      <c r="E204" s="22"/>
      <c r="F204" s="22"/>
      <c r="G204" s="22"/>
      <c r="H204" s="12"/>
      <c r="I204" s="13"/>
      <c r="J204" s="25"/>
      <c r="K204" s="25"/>
      <c r="L204" s="7"/>
      <c r="M204" s="7"/>
      <c r="N204" s="7"/>
      <c r="O204" s="7"/>
      <c r="P204" s="7"/>
      <c r="Q204" s="7"/>
      <c r="R204" s="8"/>
      <c r="S204" s="3"/>
    </row>
    <row r="205" spans="2:19" ht="15" customHeight="1" x14ac:dyDescent="0.2">
      <c r="B205" s="9"/>
      <c r="C205" s="11"/>
      <c r="D205" s="10"/>
      <c r="E205" s="22"/>
      <c r="F205" s="22"/>
      <c r="G205" s="22"/>
      <c r="H205" s="12"/>
      <c r="I205" s="13"/>
      <c r="J205" s="25"/>
      <c r="K205" s="25"/>
      <c r="L205" s="7"/>
      <c r="M205" s="7"/>
      <c r="N205" s="7"/>
      <c r="O205" s="7"/>
      <c r="P205" s="7"/>
      <c r="Q205" s="7"/>
      <c r="R205" s="8"/>
      <c r="S205" s="3"/>
    </row>
    <row r="206" spans="2:19" ht="15" customHeight="1" x14ac:dyDescent="0.2">
      <c r="B206" s="9"/>
      <c r="C206" s="11"/>
      <c r="D206" s="10"/>
      <c r="E206" s="22"/>
      <c r="F206" s="22"/>
      <c r="G206" s="22"/>
      <c r="H206" s="12"/>
      <c r="I206" s="13"/>
      <c r="J206" s="25"/>
      <c r="K206" s="25"/>
      <c r="L206" s="7"/>
      <c r="M206" s="7"/>
      <c r="N206" s="7"/>
      <c r="O206" s="7"/>
      <c r="P206" s="7"/>
      <c r="Q206" s="7"/>
      <c r="R206" s="8"/>
      <c r="S206" s="3"/>
    </row>
    <row r="207" spans="2:19" ht="15" customHeight="1" x14ac:dyDescent="0.2">
      <c r="B207" s="9"/>
      <c r="C207" s="11"/>
      <c r="D207" s="10"/>
      <c r="E207" s="22"/>
      <c r="F207" s="22"/>
      <c r="G207" s="22"/>
      <c r="H207" s="12"/>
      <c r="I207" s="13"/>
      <c r="J207" s="25"/>
      <c r="K207" s="25"/>
      <c r="L207" s="7"/>
      <c r="M207" s="7"/>
      <c r="N207" s="7"/>
      <c r="O207" s="7"/>
      <c r="P207" s="7"/>
      <c r="Q207" s="7"/>
      <c r="R207" s="8"/>
      <c r="S207" s="3"/>
    </row>
    <row r="208" spans="2:19" ht="15" customHeight="1" x14ac:dyDescent="0.2">
      <c r="B208" s="9"/>
      <c r="C208" s="11"/>
      <c r="D208" s="10"/>
      <c r="E208" s="22"/>
      <c r="F208" s="22"/>
      <c r="G208" s="22"/>
      <c r="H208" s="12"/>
      <c r="I208" s="13"/>
      <c r="J208" s="25"/>
      <c r="K208" s="25"/>
      <c r="L208" s="7"/>
      <c r="M208" s="7"/>
      <c r="N208" s="7"/>
      <c r="O208" s="7"/>
      <c r="P208" s="7"/>
      <c r="Q208" s="7"/>
      <c r="R208" s="8"/>
      <c r="S208" s="3"/>
    </row>
    <row r="209" spans="2:19" ht="15" customHeight="1" x14ac:dyDescent="0.2">
      <c r="B209" s="9"/>
      <c r="C209" s="11"/>
      <c r="D209" s="10"/>
      <c r="E209" s="22"/>
      <c r="F209" s="22"/>
      <c r="G209" s="22"/>
      <c r="H209" s="12"/>
      <c r="I209" s="13"/>
      <c r="J209" s="25"/>
      <c r="K209" s="25"/>
      <c r="L209" s="7"/>
      <c r="M209" s="7"/>
      <c r="N209" s="7"/>
      <c r="O209" s="7"/>
      <c r="P209" s="7"/>
      <c r="Q209" s="7"/>
      <c r="R209" s="8"/>
      <c r="S209" s="3"/>
    </row>
    <row r="210" spans="2:19" ht="15" customHeight="1" x14ac:dyDescent="0.2">
      <c r="B210" s="9"/>
      <c r="C210" s="11"/>
      <c r="D210" s="10"/>
      <c r="E210" s="22"/>
      <c r="F210" s="22"/>
      <c r="G210" s="22"/>
      <c r="H210" s="12"/>
      <c r="I210" s="13"/>
      <c r="J210" s="25"/>
      <c r="K210" s="25"/>
      <c r="L210" s="7"/>
      <c r="M210" s="7"/>
      <c r="N210" s="7"/>
      <c r="O210" s="7"/>
      <c r="P210" s="7"/>
      <c r="Q210" s="7"/>
      <c r="R210" s="8"/>
      <c r="S210" s="3"/>
    </row>
    <row r="211" spans="2:19" ht="15" customHeight="1" x14ac:dyDescent="0.2">
      <c r="B211" s="9"/>
      <c r="C211" s="11"/>
      <c r="D211" s="10"/>
      <c r="E211" s="22"/>
      <c r="F211" s="22"/>
      <c r="G211" s="22"/>
      <c r="H211" s="12"/>
      <c r="I211" s="13"/>
      <c r="J211" s="25"/>
      <c r="K211" s="25"/>
      <c r="L211" s="7"/>
      <c r="M211" s="7"/>
      <c r="N211" s="7"/>
      <c r="O211" s="7"/>
      <c r="P211" s="7"/>
      <c r="Q211" s="7"/>
      <c r="R211" s="8"/>
      <c r="S211" s="3"/>
    </row>
  </sheetData>
  <sheetProtection selectLockedCells="1"/>
  <dataValidations count="1">
    <dataValidation allowBlank="1" showInputMessage="1" showErrorMessage="1" sqref="K18:K211 L53:M211"/>
  </dataValidations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" zoomScale="75" zoomScaleNormal="75" workbookViewId="0">
      <selection activeCell="Y6" sqref="Y6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B4"/>
    </sheetView>
  </sheetViews>
  <sheetFormatPr defaultRowHeight="12.75" x14ac:dyDescent="0.2"/>
  <sheetData>
    <row r="1" spans="1:2" x14ac:dyDescent="0.2">
      <c r="A1" t="s">
        <v>55</v>
      </c>
      <c r="B1" t="s">
        <v>56</v>
      </c>
    </row>
    <row r="2" spans="1:2" x14ac:dyDescent="0.2">
      <c r="A2" t="s">
        <v>30</v>
      </c>
      <c r="B2">
        <v>1</v>
      </c>
    </row>
    <row r="3" spans="1:2" x14ac:dyDescent="0.2">
      <c r="A3" t="s">
        <v>31</v>
      </c>
      <c r="B3">
        <v>21</v>
      </c>
    </row>
    <row r="4" spans="1:2" x14ac:dyDescent="0.2">
      <c r="A4" t="s">
        <v>32</v>
      </c>
      <c r="B4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Uncertainty T1_EX LULUCF</vt:lpstr>
      <vt:lpstr>2006GLs Table 3.2</vt:lpstr>
      <vt:lpstr>GWPs</vt:lpstr>
      <vt:lpstr>GWPs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Tinus Pulles</dc:creator>
  <cp:lastModifiedBy>Tinus Pulles</cp:lastModifiedBy>
  <dcterms:created xsi:type="dcterms:W3CDTF">2014-07-08T16:02:17Z</dcterms:created>
  <dcterms:modified xsi:type="dcterms:W3CDTF">2014-07-08T22:29:52Z</dcterms:modified>
</cp:coreProperties>
</file>